
<file path=[Content_Types].xml><?xml version="1.0" encoding="utf-8"?>
<Types xmlns="http://schemas.openxmlformats.org/package/2006/content-type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66925"/>
  <mc:AlternateContent xmlns:mc="http://schemas.openxmlformats.org/markup-compatibility/2006">
    <mc:Choice Requires="x15">
      <x15ac:absPath xmlns:x15ac="http://schemas.microsoft.com/office/spreadsheetml/2010/11/ac" url="/Users/lisasumi/IRMA Dropbox (1)/Assurance/Assurance (Lisa)/Assurance System (Launch)/Certification System/Tools for Mines/Achievement calculator for mines/"/>
    </mc:Choice>
  </mc:AlternateContent>
  <xr:revisionPtr revIDLastSave="0" documentId="13_ncr:1_{598C2554-6917-AA48-8EEC-A7046272F423}" xr6:coauthVersionLast="47" xr6:coauthVersionMax="47" xr10:uidLastSave="{00000000-0000-0000-0000-000000000000}"/>
  <bookViews>
    <workbookView xWindow="0" yWindow="500" windowWidth="28800" windowHeight="17500" xr2:uid="{00000000-000D-0000-FFFF-FFFF00000000}"/>
  </bookViews>
  <sheets>
    <sheet name="CALCULATE RESULTS-USE ONLINE SA" sheetId="8"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50" i="8" l="1"/>
  <c r="E49" i="8"/>
  <c r="E39" i="8"/>
  <c r="E36" i="8"/>
  <c r="E29" i="8"/>
  <c r="E28" i="8"/>
  <c r="E27" i="8"/>
  <c r="E26" i="8"/>
  <c r="E48" i="8"/>
  <c r="E47" i="8"/>
  <c r="E46" i="8"/>
  <c r="E45" i="8"/>
  <c r="E44" i="8"/>
  <c r="E43" i="8"/>
  <c r="E40" i="8"/>
  <c r="E37" i="8"/>
  <c r="E38" i="8"/>
  <c r="E35" i="8"/>
  <c r="E34" i="8"/>
  <c r="E31" i="8"/>
  <c r="E30" i="8"/>
  <c r="E23" i="8"/>
  <c r="E22" i="8"/>
  <c r="E21" i="8"/>
  <c r="E19" i="8"/>
  <c r="E20" i="8"/>
  <c r="M48" i="8"/>
  <c r="M47" i="8"/>
  <c r="M45" i="8"/>
  <c r="M44" i="8"/>
  <c r="M43" i="8"/>
  <c r="M38" i="8"/>
  <c r="M37" i="8"/>
  <c r="M35" i="8"/>
  <c r="M34" i="8"/>
  <c r="M31" i="8"/>
  <c r="M30" i="8"/>
  <c r="M27" i="8"/>
  <c r="M26" i="8"/>
  <c r="M19" i="8"/>
  <c r="M50" i="8"/>
  <c r="M49" i="8"/>
  <c r="M29" i="8"/>
  <c r="M23" i="8"/>
  <c r="M22" i="8"/>
  <c r="M21" i="8"/>
  <c r="M20" i="8"/>
  <c r="K52" i="8" l="1"/>
  <c r="L52" i="8"/>
  <c r="I52" i="8"/>
  <c r="J52" i="8"/>
  <c r="C18" i="8"/>
  <c r="H52" i="8"/>
  <c r="N19" i="8"/>
  <c r="D18" i="8"/>
  <c r="C25" i="8"/>
  <c r="D25" i="8"/>
  <c r="C33" i="8"/>
  <c r="D33" i="8"/>
  <c r="C42" i="8"/>
  <c r="D42" i="8"/>
  <c r="N23" i="8"/>
  <c r="N22" i="8"/>
  <c r="N21" i="8"/>
  <c r="N20" i="8"/>
  <c r="N27" i="8"/>
  <c r="N26" i="8"/>
  <c r="N31" i="8"/>
  <c r="N30" i="8"/>
  <c r="N29" i="8"/>
  <c r="N38" i="8"/>
  <c r="N37" i="8"/>
  <c r="N36" i="8"/>
  <c r="N35" i="8"/>
  <c r="N34" i="8"/>
  <c r="N45" i="8"/>
  <c r="N44" i="8"/>
  <c r="N43" i="8"/>
  <c r="N50" i="8"/>
  <c r="N49" i="8"/>
  <c r="N48" i="8"/>
  <c r="N47" i="8"/>
  <c r="N52" i="8" l="1"/>
  <c r="E42" i="8"/>
  <c r="M52" i="8"/>
  <c r="A8" i="8" s="1"/>
  <c r="E33" i="8"/>
  <c r="D4" i="8" s="1"/>
  <c r="E25" i="8"/>
  <c r="C12" i="8" s="1"/>
  <c r="E18" i="8"/>
  <c r="A12" i="8" l="1"/>
  <c r="A4" i="8"/>
  <c r="B4" i="8"/>
  <c r="B8" i="8"/>
  <c r="E8" i="8"/>
  <c r="E4" i="8"/>
  <c r="E12" i="8"/>
  <c r="D8" i="8"/>
  <c r="D12" i="8"/>
  <c r="C8" i="8"/>
  <c r="C4" i="8"/>
  <c r="B12" i="8"/>
  <c r="F2" i="8" l="1"/>
  <c r="F6" i="8" l="1"/>
  <c r="F10" i="8" s="1"/>
  <c r="F14" i="8" l="1"/>
</calcChain>
</file>

<file path=xl/sharedStrings.xml><?xml version="1.0" encoding="utf-8"?>
<sst xmlns="http://schemas.openxmlformats.org/spreadsheetml/2006/main" count="89" uniqueCount="85">
  <si>
    <t>Chapter 1.1</t>
  </si>
  <si>
    <t>Chapter 1.2</t>
  </si>
  <si>
    <t>Chapter 1.3</t>
  </si>
  <si>
    <t>Chapter 1.4</t>
  </si>
  <si>
    <t>Chapter 1.5</t>
  </si>
  <si>
    <t>Principle 1</t>
  </si>
  <si>
    <t>Actual Score</t>
  </si>
  <si>
    <t>Possible Score</t>
  </si>
  <si>
    <t>Percentage</t>
  </si>
  <si>
    <t>Principle 2</t>
  </si>
  <si>
    <t>Chapter 2.1</t>
  </si>
  <si>
    <t>Chapter 2.2</t>
  </si>
  <si>
    <t>Chapter 2.3</t>
  </si>
  <si>
    <t>Chapter 2.4</t>
  </si>
  <si>
    <t>Chapter 2.5</t>
  </si>
  <si>
    <t>Chapter 2.6</t>
  </si>
  <si>
    <t>Principle 3</t>
  </si>
  <si>
    <t>Principle 4</t>
  </si>
  <si>
    <t>Chapter 3.1</t>
  </si>
  <si>
    <t>Chapter 3.2</t>
  </si>
  <si>
    <t>Chapter 3.3</t>
  </si>
  <si>
    <t>Chapter 3.4</t>
  </si>
  <si>
    <t>Chapter 3.5</t>
  </si>
  <si>
    <t>Chapter 3.6</t>
  </si>
  <si>
    <t>Chapter 3.7</t>
  </si>
  <si>
    <t>Chapter 4.1</t>
  </si>
  <si>
    <t>Chapter 4.2</t>
  </si>
  <si>
    <t>Chapter 4.3</t>
  </si>
  <si>
    <t>Chapter 4.4</t>
  </si>
  <si>
    <t>Chapter 4.5</t>
  </si>
  <si>
    <t>Chapter 4.6</t>
  </si>
  <si>
    <t>Chapter 4.7</t>
  </si>
  <si>
    <t>Chapter 4.8</t>
  </si>
  <si>
    <t>IRMA 100</t>
  </si>
  <si>
    <t>Principle 1 
= or &gt; 90%</t>
  </si>
  <si>
    <t>Principle 2 
= or &gt; 90%</t>
  </si>
  <si>
    <t>Principle 3 
= or &gt; 90%</t>
  </si>
  <si>
    <t>Principle 4 
= or &gt; 90%</t>
  </si>
  <si>
    <t>IRMA 75</t>
  </si>
  <si>
    <t>Principle 1 
= or &gt; 75%</t>
  </si>
  <si>
    <t>Principle 2 
= or &gt; 75%</t>
  </si>
  <si>
    <t>IRMA 50</t>
  </si>
  <si>
    <t>Principle 1 
= or &gt; 50%</t>
  </si>
  <si>
    <t>Principle 2 
= or &gt; 50%</t>
  </si>
  <si>
    <t>Principle 3 
= or &gt; 50%</t>
  </si>
  <si>
    <t>Principle 4 
= or &gt;50%</t>
  </si>
  <si>
    <t>IRMA Transparency</t>
  </si>
  <si>
    <t>Critical req's meet conditions for 100</t>
  </si>
  <si>
    <t>Critical req'ts meet conditions for 75</t>
  </si>
  <si>
    <t>Critical req'ts meet conditions for 50</t>
  </si>
  <si>
    <t>Principle 3 
= or &gt; 75%</t>
  </si>
  <si>
    <t>Principle 4 
= or &gt; 75%</t>
  </si>
  <si>
    <r>
      <t xml:space="preserve">Number of </t>
    </r>
    <r>
      <rPr>
        <sz val="12"/>
        <color rgb="FF880001"/>
        <rFont val="Calibri"/>
        <family val="2"/>
        <scheme val="minor"/>
      </rPr>
      <t>critical requirements in Chapter</t>
    </r>
  </si>
  <si>
    <r>
      <rPr>
        <sz val="12"/>
        <color theme="1"/>
        <rFont val="Calibri"/>
        <family val="2"/>
        <scheme val="minor"/>
      </rPr>
      <t xml:space="preserve">Number of </t>
    </r>
    <r>
      <rPr>
        <sz val="12"/>
        <color rgb="FFC00000"/>
        <rFont val="Calibri"/>
        <family val="2"/>
        <scheme val="minor"/>
      </rPr>
      <t>critical requirement</t>
    </r>
    <r>
      <rPr>
        <sz val="12"/>
        <color rgb="FF880001"/>
        <rFont val="Calibri"/>
        <family val="2"/>
        <scheme val="minor"/>
      </rPr>
      <t>s</t>
    </r>
    <r>
      <rPr>
        <sz val="12"/>
        <color rgb="FF000000"/>
        <rFont val="Calibri"/>
        <family val="2"/>
        <scheme val="minor"/>
      </rPr>
      <t xml:space="preserve"> not relevant</t>
    </r>
  </si>
  <si>
    <r>
      <t xml:space="preserve">Number of relevant </t>
    </r>
    <r>
      <rPr>
        <sz val="12"/>
        <color rgb="FF880001"/>
        <rFont val="Calibri"/>
        <family val="2"/>
        <scheme val="minor"/>
      </rPr>
      <t>critical requirements</t>
    </r>
    <r>
      <rPr>
        <sz val="12"/>
        <color rgb="FF000000"/>
        <rFont val="Calibri"/>
        <family val="2"/>
        <scheme val="minor"/>
      </rPr>
      <t xml:space="preserve"> fully met</t>
    </r>
  </si>
  <si>
    <r>
      <t xml:space="preserve">Number of relevant </t>
    </r>
    <r>
      <rPr>
        <sz val="12"/>
        <color rgb="FF880001"/>
        <rFont val="Calibri"/>
        <family val="2"/>
        <scheme val="minor"/>
      </rPr>
      <t>critical requirements</t>
    </r>
    <r>
      <rPr>
        <sz val="12"/>
        <color rgb="FF000000"/>
        <rFont val="Calibri"/>
        <family val="2"/>
        <scheme val="minor"/>
      </rPr>
      <t xml:space="preserve"> substantially met</t>
    </r>
  </si>
  <si>
    <t>Rules for IRMA Achievement levels</t>
  </si>
  <si>
    <t>Mines achieve a score of 90% in each of the four IRMA principles.</t>
  </si>
  <si>
    <t>Mines are required to publicly release audit summary.</t>
  </si>
  <si>
    <t>A score of 75% is achieved in each of the four IRMA principles.</t>
  </si>
  <si>
    <t>A score of 50% is achieved in each of the four IRMA principles.</t>
  </si>
  <si>
    <t>INSTRUCTIONS</t>
  </si>
  <si>
    <t>Chapter has critical requirements that must be addressed to reach level 50 or 75 (to reach 100 all must be fully met).</t>
  </si>
  <si>
    <r>
      <rPr>
        <b/>
        <sz val="12"/>
        <color rgb="FF000000"/>
        <rFont val="Calibri"/>
        <family val="2"/>
        <scheme val="minor"/>
      </rPr>
      <t>IRMA 100 (Certification)</t>
    </r>
    <r>
      <rPr>
        <sz val="12"/>
        <color rgb="FF000000"/>
        <rFont val="Calibri"/>
        <family val="2"/>
        <scheme val="minor"/>
      </rPr>
      <t xml:space="preserve"> – Mines fully meet all critical requirements (see Annex D), at least substantially meet all non-critical requirements. Where requirements are only substantially met there is a corrective action plan in place, approved by the certification body, to reach full conformance within allotted timeframes. </t>
    </r>
  </si>
  <si>
    <r>
      <rPr>
        <b/>
        <sz val="12"/>
        <color rgb="FF000000"/>
        <rFont val="Calibri"/>
        <family val="2"/>
        <scheme val="minor"/>
      </rPr>
      <t>IRMA 75 (Verified Achievement Level)</t>
    </r>
    <r>
      <rPr>
        <sz val="12"/>
        <color rgb="FF000000"/>
        <rFont val="Calibri"/>
        <family val="2"/>
        <scheme val="minor"/>
      </rPr>
      <t xml:space="preserve"> – Mines at least substantially meet all critical requirements (see Annex D), and have in place a corrective action plan to fully meet them within allotted timeframes. </t>
    </r>
  </si>
  <si>
    <r>
      <rPr>
        <b/>
        <sz val="12"/>
        <color rgb="FF000000"/>
        <rFont val="Calibri"/>
        <family val="2"/>
        <scheme val="minor"/>
      </rPr>
      <t>IRMA 50 (Verified Achievement Level)</t>
    </r>
    <r>
      <rPr>
        <sz val="12"/>
        <color rgb="FF000000"/>
        <rFont val="Calibri"/>
        <family val="2"/>
        <scheme val="minor"/>
      </rPr>
      <t xml:space="preserve"> – Mines at least substantially meet all critical requirements (see Annex D), and have in place a corrective action plan to fully meet them. </t>
    </r>
  </si>
  <si>
    <r>
      <rPr>
        <b/>
        <sz val="12"/>
        <color rgb="FF000000"/>
        <rFont val="Calibri"/>
        <family val="2"/>
        <scheme val="minor"/>
      </rPr>
      <t>IRMA Transparency (Verified Score)</t>
    </r>
    <r>
      <rPr>
        <sz val="12"/>
        <color rgb="FF000000"/>
        <rFont val="Calibri"/>
        <family val="2"/>
        <scheme val="minor"/>
      </rPr>
      <t xml:space="preserve"> – be audited by IRMA-approved auditors and publicly release score and audit summary.  </t>
    </r>
  </si>
  <si>
    <r>
      <t xml:space="preserve">Chapter Relevant </t>
    </r>
    <r>
      <rPr>
        <b/>
        <sz val="12"/>
        <color rgb="FFC00000"/>
        <rFont val="Calibri"/>
        <family val="2"/>
        <scheme val="minor"/>
      </rPr>
      <t>(enter Yes or No)</t>
    </r>
  </si>
  <si>
    <r>
      <rPr>
        <b/>
        <sz val="16"/>
        <color rgb="FFC00000"/>
        <rFont val="Calibri (Body)"/>
      </rPr>
      <t xml:space="preserve">Do not fill in any of the cells in this table. </t>
    </r>
    <r>
      <rPr>
        <sz val="11"/>
        <color rgb="FF000000"/>
        <rFont val="Calibri"/>
        <family val="2"/>
        <scheme val="minor"/>
      </rPr>
      <t xml:space="preserve">
They auto-fill based on data you enter below.</t>
    </r>
  </si>
  <si>
    <t>WHERE TO GET INFORMATION ON SCORES</t>
  </si>
  <si>
    <t>WHERE TO GET INFORMATION ON CRITICIAL REQUIREMENTS</t>
  </si>
  <si>
    <t>1.  View Critical Requirements</t>
  </si>
  <si>
    <t>2.  Page shows performance rating for every critical requirement.</t>
  </si>
  <si>
    <t>1.  Go to Summary Page of your Self-Assessment</t>
  </si>
  <si>
    <r>
      <rPr>
        <b/>
        <sz val="12"/>
        <color rgb="FFC00000"/>
        <rFont val="Calibri"/>
        <family val="2"/>
        <scheme val="minor"/>
      </rPr>
      <t>Do not fill in</t>
    </r>
    <r>
      <rPr>
        <b/>
        <sz val="12"/>
        <color rgb="FFC00000"/>
        <rFont val="Calibri (Body)"/>
      </rPr>
      <t xml:space="preserve"> </t>
    </r>
    <r>
      <rPr>
        <b/>
        <sz val="12"/>
        <color theme="2" tint="-0.749992370372631"/>
        <rFont val="Calibri (Body)"/>
      </rPr>
      <t>Grey Cells</t>
    </r>
    <r>
      <rPr>
        <b/>
        <sz val="12"/>
        <color theme="0" tint="-0.499984740745262"/>
        <rFont val="Calibri"/>
        <family val="2"/>
        <scheme val="minor"/>
      </rPr>
      <t>.</t>
    </r>
    <r>
      <rPr>
        <sz val="12"/>
        <color rgb="FF000000"/>
        <rFont val="Calibri"/>
        <family val="2"/>
        <scheme val="minor"/>
      </rPr>
      <t xml:space="preserve"> They auto-fill based on data you enter below.</t>
    </r>
  </si>
  <si>
    <r>
      <rPr>
        <sz val="12"/>
        <color theme="1"/>
        <rFont val="Calibri"/>
        <family val="2"/>
        <scheme val="minor"/>
      </rPr>
      <t>Number of relevant</t>
    </r>
    <r>
      <rPr>
        <sz val="12"/>
        <color rgb="FF880001"/>
        <rFont val="Calibri"/>
        <family val="2"/>
        <scheme val="minor"/>
      </rPr>
      <t xml:space="preserve"> </t>
    </r>
    <r>
      <rPr>
        <sz val="12"/>
        <color rgb="FFC00000"/>
        <rFont val="Calibri (Body)"/>
      </rPr>
      <t>critical requirements</t>
    </r>
    <r>
      <rPr>
        <sz val="12"/>
        <color rgb="FF000000"/>
        <rFont val="Calibri"/>
        <family val="2"/>
        <scheme val="minor"/>
      </rPr>
      <t xml:space="preserve"> </t>
    </r>
    <r>
      <rPr>
        <sz val="12"/>
        <color rgb="FFFF0000"/>
        <rFont val="Calibri"/>
        <family val="2"/>
        <scheme val="minor"/>
      </rPr>
      <t>partially met</t>
    </r>
  </si>
  <si>
    <r>
      <rPr>
        <sz val="12"/>
        <color theme="1"/>
        <rFont val="Calibri"/>
        <family val="2"/>
        <scheme val="minor"/>
      </rPr>
      <t>Number of relevant</t>
    </r>
    <r>
      <rPr>
        <sz val="12"/>
        <color rgb="FFC00000"/>
        <rFont val="Calibri (Body)"/>
      </rPr>
      <t xml:space="preserve"> critical requirements</t>
    </r>
    <r>
      <rPr>
        <sz val="12"/>
        <color rgb="FF000000"/>
        <rFont val="Calibri"/>
        <family val="2"/>
        <scheme val="minor"/>
      </rPr>
      <t xml:space="preserve"> </t>
    </r>
    <r>
      <rPr>
        <sz val="12"/>
        <color rgb="FFFF0000"/>
        <rFont val="Calibri"/>
        <family val="2"/>
        <scheme val="minor"/>
      </rPr>
      <t>not met</t>
    </r>
  </si>
  <si>
    <r>
      <t xml:space="preserve">ESTIMATED ACHIEVEMENT LEVEL 
</t>
    </r>
    <r>
      <rPr>
        <sz val="14"/>
        <color rgb="FFC00000"/>
        <rFont val="Calibri (Body)"/>
      </rPr>
      <t>(actual level only determined through an independent, 3rd-party audit)</t>
    </r>
  </si>
  <si>
    <t>TABLE1.</t>
  </si>
  <si>
    <t>TABLE 2.</t>
  </si>
  <si>
    <t>TABLE 3.</t>
  </si>
  <si>
    <r>
      <t xml:space="preserve">
</t>
    </r>
    <r>
      <rPr>
        <b/>
        <sz val="12"/>
        <color rgb="FF000000"/>
        <rFont val="Calibri"/>
        <family val="2"/>
        <scheme val="minor"/>
      </rPr>
      <t>Fill in</t>
    </r>
    <r>
      <rPr>
        <sz val="12"/>
        <color rgb="FF000000"/>
        <rFont val="Calibri"/>
        <family val="2"/>
        <scheme val="minor"/>
      </rPr>
      <t xml:space="preserve"> </t>
    </r>
    <r>
      <rPr>
        <b/>
        <sz val="12"/>
        <color theme="5"/>
        <rFont val="Calibri"/>
        <family val="2"/>
        <scheme val="minor"/>
      </rPr>
      <t>Orange Cell</t>
    </r>
    <r>
      <rPr>
        <sz val="12"/>
        <color rgb="FF000000"/>
        <rFont val="Calibri"/>
        <family val="2"/>
        <scheme val="minor"/>
      </rPr>
      <t xml:space="preserve"> (Column B).  Enter Yes or No (the </t>
    </r>
    <r>
      <rPr>
        <u/>
        <sz val="12"/>
        <color rgb="FF000000"/>
        <rFont val="Calibri (Body)"/>
      </rPr>
      <t>entire word</t>
    </r>
    <r>
      <rPr>
        <sz val="12"/>
        <color rgb="FF000000"/>
        <rFont val="Calibri"/>
        <family val="2"/>
        <scheme val="minor"/>
      </rPr>
      <t xml:space="preserve">, not Y or N).
</t>
    </r>
    <r>
      <rPr>
        <b/>
        <sz val="12"/>
        <color rgb="FF000000"/>
        <rFont val="Calibri"/>
        <family val="2"/>
        <scheme val="minor"/>
      </rPr>
      <t>If response in Column B is No</t>
    </r>
    <r>
      <rPr>
        <sz val="12"/>
        <color rgb="FF000000"/>
        <rFont val="Calibri"/>
        <family val="2"/>
        <scheme val="minor"/>
      </rPr>
      <t xml:space="preserve">, </t>
    </r>
    <r>
      <rPr>
        <sz val="12"/>
        <color rgb="FFC00000"/>
        <rFont val="Calibri"/>
        <family val="2"/>
        <scheme val="minor"/>
      </rPr>
      <t>you do not need to do anything UNLESS you get a CAUTION message.</t>
    </r>
    <r>
      <rPr>
        <sz val="12"/>
        <color theme="1"/>
        <rFont val="Calibri"/>
        <family val="2"/>
        <scheme val="minor"/>
      </rPr>
      <t xml:space="preserve"> </t>
    </r>
    <r>
      <rPr>
        <u/>
        <sz val="12"/>
        <color theme="1"/>
        <rFont val="Calibri (Body)"/>
      </rPr>
      <t>Unless there is a good reason</t>
    </r>
    <r>
      <rPr>
        <sz val="12"/>
        <color theme="1"/>
        <rFont val="Calibri"/>
        <family val="2"/>
        <scheme val="minor"/>
      </rPr>
      <t>, IRMA recommends that  chapters with CAUTION message</t>
    </r>
    <r>
      <rPr>
        <sz val="12"/>
        <color theme="1"/>
        <rFont val="Calibri (Body)"/>
      </rPr>
      <t xml:space="preserve"> be scored if you want an accurate Achievement Level.</t>
    </r>
    <r>
      <rPr>
        <sz val="12"/>
        <color rgb="FFC00000"/>
        <rFont val="Calibri"/>
        <family val="2"/>
        <scheme val="minor"/>
      </rPr>
      <t xml:space="preserve">
</t>
    </r>
    <r>
      <rPr>
        <sz val="12"/>
        <color rgb="FF000000"/>
        <rFont val="Calibri"/>
        <family val="2"/>
        <scheme val="minor"/>
      </rPr>
      <t xml:space="preserve">
</t>
    </r>
    <r>
      <rPr>
        <b/>
        <sz val="12"/>
        <color rgb="FF000000"/>
        <rFont val="Calibri"/>
        <family val="2"/>
        <scheme val="minor"/>
      </rPr>
      <t>If response in Column B is Yes</t>
    </r>
    <r>
      <rPr>
        <sz val="12"/>
        <color rgb="FF000000"/>
        <rFont val="Calibri"/>
        <family val="2"/>
        <scheme val="minor"/>
      </rPr>
      <t xml:space="preserve">, fill in </t>
    </r>
    <r>
      <rPr>
        <b/>
        <sz val="12"/>
        <color rgb="FF0070C0"/>
        <rFont val="Calibri"/>
        <family val="2"/>
        <scheme val="minor"/>
      </rPr>
      <t xml:space="preserve">Blue Cells </t>
    </r>
    <r>
      <rPr>
        <sz val="12"/>
        <color rgb="FF000000"/>
        <rFont val="Calibri"/>
        <family val="2"/>
        <scheme val="minor"/>
      </rPr>
      <t xml:space="preserve">(Columns C and D).
</t>
    </r>
    <r>
      <rPr>
        <b/>
        <sz val="12"/>
        <color rgb="FF000000"/>
        <rFont val="Calibri"/>
        <family val="2"/>
        <scheme val="minor"/>
      </rPr>
      <t xml:space="preserve">If Column E shows #DIV/0! </t>
    </r>
    <r>
      <rPr>
        <sz val="12"/>
        <color rgb="FF000000"/>
        <rFont val="Calibri"/>
        <family val="2"/>
        <scheme val="minor"/>
      </rPr>
      <t>you must fill in cells in Columns C and D.</t>
    </r>
  </si>
  <si>
    <r>
      <rPr>
        <b/>
        <sz val="12"/>
        <color rgb="FF000000"/>
        <rFont val="Calibri"/>
        <family val="2"/>
        <scheme val="minor"/>
      </rPr>
      <t>Do not fill in any cells in this row (Row 54).</t>
    </r>
    <r>
      <rPr>
        <sz val="12"/>
        <color rgb="FF000000"/>
        <rFont val="Calibri"/>
        <family val="2"/>
        <scheme val="minor"/>
      </rPr>
      <t xml:space="preserve"> They auto-fill based on data you enter above.
</t>
    </r>
    <r>
      <rPr>
        <b/>
        <sz val="12"/>
        <color rgb="FFC00000"/>
        <rFont val="Calibri"/>
        <family val="2"/>
        <scheme val="minor"/>
      </rPr>
      <t xml:space="preserve">CHECK YOUR WORK. </t>
    </r>
    <r>
      <rPr>
        <sz val="12"/>
        <color rgb="FF000000"/>
        <rFont val="Calibri"/>
        <family val="2"/>
        <scheme val="minor"/>
      </rPr>
      <t xml:space="preserve"> Columns I, J, K, L, M should add up to 40.</t>
    </r>
  </si>
  <si>
    <r>
      <rPr>
        <b/>
        <sz val="10"/>
        <color rgb="FFC00000"/>
        <rFont val="Calibri"/>
        <family val="2"/>
        <scheme val="minor"/>
      </rPr>
      <t>Do not</t>
    </r>
    <r>
      <rPr>
        <b/>
        <sz val="10"/>
        <color rgb="FF000000"/>
        <rFont val="Calibri"/>
        <family val="2"/>
        <scheme val="minor"/>
      </rPr>
      <t xml:space="preserve"> </t>
    </r>
    <r>
      <rPr>
        <sz val="10"/>
        <color rgb="FF000000"/>
        <rFont val="Calibri"/>
        <family val="2"/>
        <scheme val="minor"/>
      </rPr>
      <t xml:space="preserve">fill in </t>
    </r>
    <r>
      <rPr>
        <b/>
        <sz val="10"/>
        <color rgb="FF000000"/>
        <rFont val="Calibri"/>
        <family val="2"/>
        <scheme val="minor"/>
      </rPr>
      <t>existing</t>
    </r>
    <r>
      <rPr>
        <sz val="10"/>
        <color rgb="FF000000"/>
        <rFont val="Calibri"/>
        <family val="2"/>
        <scheme val="minor"/>
      </rPr>
      <t xml:space="preserve"> </t>
    </r>
    <r>
      <rPr>
        <b/>
        <sz val="10"/>
        <color rgb="FF000000"/>
        <rFont val="Calibri"/>
        <family val="2"/>
        <scheme val="minor"/>
      </rPr>
      <t xml:space="preserve">grey cells </t>
    </r>
    <r>
      <rPr>
        <sz val="10"/>
        <color rgb="FF000000"/>
        <rFont val="Calibri"/>
        <family val="2"/>
        <scheme val="minor"/>
      </rPr>
      <t>(Column H, and rows 32, 43, 44, 50.  Others will turn grey based on entries). As they turn grey, make sure they are blank.</t>
    </r>
  </si>
  <si>
    <r>
      <t xml:space="preserve">
Check if the chapter has any critical requirements (Column H).
</t>
    </r>
    <r>
      <rPr>
        <b/>
        <sz val="10"/>
        <color rgb="FF000000"/>
        <rFont val="Calibri"/>
        <family val="2"/>
        <scheme val="minor"/>
      </rPr>
      <t>If there are no critical requirements (e.g, this is always true for rows 32, 43, 44, 50)</t>
    </r>
    <r>
      <rPr>
        <sz val="10"/>
        <color rgb="FF000000"/>
        <rFont val="Calibri"/>
        <family val="2"/>
        <scheme val="minor"/>
      </rPr>
      <t xml:space="preserve">, the cells in the row should be grey, and </t>
    </r>
    <r>
      <rPr>
        <sz val="10"/>
        <color rgb="FFC00000"/>
        <rFont val="Calibri"/>
        <family val="2"/>
        <scheme val="minor"/>
      </rPr>
      <t>you do not need to do anything.</t>
    </r>
    <r>
      <rPr>
        <sz val="10"/>
        <color rgb="FF000000"/>
        <rFont val="Calibri"/>
        <family val="2"/>
        <scheme val="minor"/>
      </rPr>
      <t xml:space="preserve">
</t>
    </r>
    <r>
      <rPr>
        <b/>
        <sz val="10"/>
        <color rgb="FF000000"/>
        <rFont val="Calibri"/>
        <family val="2"/>
        <scheme val="minor"/>
      </rPr>
      <t>If there ARE critical requirement in the chapter</t>
    </r>
    <r>
      <rPr>
        <sz val="10"/>
        <color rgb="FF000000"/>
        <rFont val="Calibri"/>
        <family val="2"/>
        <scheme val="minor"/>
      </rPr>
      <t xml:space="preserve">, check to see how you rated yourself on the critical requirements, and enter that information in the appropriate </t>
    </r>
    <r>
      <rPr>
        <b/>
        <sz val="10"/>
        <color rgb="FF0070C0"/>
        <rFont val="Calibri"/>
        <family val="2"/>
        <scheme val="minor"/>
      </rPr>
      <t>Blue Cell</t>
    </r>
    <r>
      <rPr>
        <sz val="10"/>
        <color rgb="FF000000"/>
        <rFont val="Calibri"/>
        <family val="2"/>
        <scheme val="minor"/>
      </rPr>
      <t xml:space="preserve"> in the row (e.g., if you fully met a critical requirement enter 1 in Column I, if you substantially met the critical requirement enter 1 in Column J, etc.. If there are numerous critical requirements in the chapter, enter the appropriate number in the appropriate cell)
</t>
    </r>
    <r>
      <rPr>
        <b/>
        <sz val="10"/>
        <color rgb="FFC00000"/>
        <rFont val="Calibri (Body)"/>
      </rPr>
      <t>NOTE ON Critical requirements that are not relevant</t>
    </r>
    <r>
      <rPr>
        <b/>
        <sz val="10"/>
        <color rgb="FF000000"/>
        <rFont val="Calibri"/>
        <family val="2"/>
        <scheme val="minor"/>
      </rPr>
      <t xml:space="preserve"> (Column M):</t>
    </r>
    <r>
      <rPr>
        <sz val="10"/>
        <color rgb="FF000000"/>
        <rFont val="Calibri"/>
        <family val="2"/>
        <scheme val="minor"/>
      </rPr>
      <t xml:space="preserve"> 
・</t>
    </r>
    <r>
      <rPr>
        <b/>
        <sz val="10"/>
        <color rgb="FF000000"/>
        <rFont val="Calibri"/>
        <family val="2"/>
        <scheme val="minor"/>
      </rPr>
      <t>If the entire Chapter is not relevant</t>
    </r>
    <r>
      <rPr>
        <sz val="10"/>
        <color rgb="FF000000"/>
        <rFont val="Calibri"/>
        <family val="2"/>
        <scheme val="minor"/>
      </rPr>
      <t xml:space="preserve"> (as indicated in Column B) then the system will enter the number of critical requirements in Column M, and will turn the  cells in the row grey. </t>
    </r>
    <r>
      <rPr>
        <sz val="10"/>
        <color rgb="FFC00000"/>
        <rFont val="Calibri"/>
        <family val="2"/>
        <scheme val="minor"/>
      </rPr>
      <t xml:space="preserve">You do not need to do anything. </t>
    </r>
    <r>
      <rPr>
        <b/>
        <sz val="10"/>
        <color rgb="FFC00000"/>
        <rFont val="Calibri"/>
        <family val="2"/>
        <scheme val="minor"/>
      </rPr>
      <t>NOTE:</t>
    </r>
    <r>
      <rPr>
        <sz val="10"/>
        <color rgb="FFC00000"/>
        <rFont val="Calibri"/>
        <family val="2"/>
        <scheme val="minor"/>
      </rPr>
      <t xml:space="preserve"> </t>
    </r>
    <r>
      <rPr>
        <sz val="10"/>
        <color theme="1"/>
        <rFont val="Calibri (Body)"/>
      </rPr>
      <t xml:space="preserve">If you mark a chapter as not relevant and the </t>
    </r>
    <r>
      <rPr>
        <u/>
        <sz val="10"/>
        <color theme="1"/>
        <rFont val="Calibri (Body)"/>
      </rPr>
      <t>cells in Columns I through M do not turn grey</t>
    </r>
    <r>
      <rPr>
        <sz val="10"/>
        <color theme="1"/>
        <rFont val="Calibri (Body)"/>
      </rPr>
      <t xml:space="preserve">, then it means that IRMA does not believe this is a chapter that should be marked as "not relevant". So your estimated achievement level may not be accurate.
</t>
    </r>
    <r>
      <rPr>
        <sz val="10"/>
        <color rgb="FF000000"/>
        <rFont val="Calibri"/>
        <family val="2"/>
        <scheme val="minor"/>
      </rPr>
      <t xml:space="preserve">
・</t>
    </r>
    <r>
      <rPr>
        <b/>
        <sz val="10"/>
        <color rgb="FF000000"/>
        <rFont val="Calibri"/>
        <family val="2"/>
        <scheme val="minor"/>
      </rPr>
      <t>If Chapter is relevant</t>
    </r>
    <r>
      <rPr>
        <sz val="10"/>
        <color rgb="FF000000"/>
        <rFont val="Calibri"/>
        <family val="2"/>
        <scheme val="minor"/>
      </rPr>
      <t>, then</t>
    </r>
    <r>
      <rPr>
        <b/>
        <sz val="10"/>
        <color rgb="FF000000"/>
        <rFont val="Calibri"/>
        <family val="2"/>
        <scheme val="minor"/>
      </rPr>
      <t xml:space="preserve"> check</t>
    </r>
    <r>
      <rPr>
        <sz val="10"/>
        <color rgb="FF000000"/>
        <rFont val="Calibri"/>
        <family val="2"/>
        <scheme val="minor"/>
      </rPr>
      <t xml:space="preserve"> to see if you have marked any critical requirements in that chapter as Not Relevant. If there are, then enter the number of critical requirements that are not relevant in Column 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</si>
</sst>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0"/>
      <color rgb="FF000000"/>
      <name val="Arial"/>
    </font>
    <font>
      <sz val="12"/>
      <color theme="1"/>
      <name val="Calibri"/>
      <family val="2"/>
      <scheme val="minor"/>
    </font>
    <font>
      <sz val="12"/>
      <color theme="1"/>
      <name val="Calibri"/>
      <family val="2"/>
      <scheme val="minor"/>
    </font>
    <font>
      <sz val="10"/>
      <color rgb="FF000000"/>
      <name val="Arial"/>
      <family val="2"/>
    </font>
    <font>
      <sz val="12"/>
      <color rgb="FF000000"/>
      <name val="Calibri"/>
      <family val="2"/>
      <scheme val="minor"/>
    </font>
    <font>
      <sz val="12"/>
      <color rgb="FFFF0000"/>
      <name val="Calibri"/>
      <family val="2"/>
      <scheme val="minor"/>
    </font>
    <font>
      <sz val="12"/>
      <color rgb="FFC00000"/>
      <name val="Calibri"/>
      <family val="2"/>
      <scheme val="minor"/>
    </font>
    <font>
      <sz val="12"/>
      <color rgb="FF880001"/>
      <name val="Calibri"/>
      <family val="2"/>
      <scheme val="minor"/>
    </font>
    <font>
      <sz val="11"/>
      <color rgb="FF000000"/>
      <name val="Calibri"/>
      <family val="2"/>
      <scheme val="minor"/>
    </font>
    <font>
      <b/>
      <sz val="12"/>
      <color theme="0"/>
      <name val="Calibri"/>
      <family val="2"/>
      <scheme val="minor"/>
    </font>
    <font>
      <b/>
      <sz val="12"/>
      <color theme="1"/>
      <name val="Calibri"/>
      <family val="2"/>
      <scheme val="minor"/>
    </font>
    <font>
      <sz val="10"/>
      <color rgb="FF000000"/>
      <name val="Calibri"/>
      <family val="2"/>
      <scheme val="minor"/>
    </font>
    <font>
      <b/>
      <sz val="16"/>
      <color rgb="FF000000"/>
      <name val="Calibri"/>
      <family val="2"/>
      <scheme val="minor"/>
    </font>
    <font>
      <sz val="14"/>
      <color rgb="FF000000"/>
      <name val="Calibri"/>
      <family val="2"/>
      <scheme val="minor"/>
    </font>
    <font>
      <b/>
      <sz val="12"/>
      <color rgb="FF000000"/>
      <name val="Calibri"/>
      <family val="2"/>
      <scheme val="minor"/>
    </font>
    <font>
      <b/>
      <sz val="14"/>
      <color rgb="FF000000"/>
      <name val="Calibri"/>
      <family val="2"/>
      <scheme val="minor"/>
    </font>
    <font>
      <b/>
      <sz val="22"/>
      <color rgb="FF00B0F0"/>
      <name val="Calibri"/>
      <family val="2"/>
      <scheme val="minor"/>
    </font>
    <font>
      <b/>
      <sz val="16"/>
      <color rgb="FF632423"/>
      <name val="Calibri"/>
      <family val="2"/>
      <scheme val="minor"/>
    </font>
    <font>
      <b/>
      <sz val="14"/>
      <color rgb="FFC00000"/>
      <name val="Calibri"/>
      <family val="2"/>
      <scheme val="minor"/>
    </font>
    <font>
      <sz val="10"/>
      <color rgb="FFC00000"/>
      <name val="Calibri"/>
      <family val="2"/>
      <scheme val="minor"/>
    </font>
    <font>
      <b/>
      <sz val="12"/>
      <color rgb="FFC00000"/>
      <name val="Calibri"/>
      <family val="2"/>
      <scheme val="minor"/>
    </font>
    <font>
      <b/>
      <sz val="16"/>
      <color rgb="FFC00000"/>
      <name val="Calibri (Body)"/>
    </font>
    <font>
      <b/>
      <sz val="12"/>
      <color rgb="FFC00000"/>
      <name val="Calibri (Body)"/>
    </font>
    <font>
      <b/>
      <sz val="12"/>
      <color theme="2" tint="-0.749992370372631"/>
      <name val="Calibri (Body)"/>
    </font>
    <font>
      <b/>
      <sz val="12"/>
      <color theme="0" tint="-0.499984740745262"/>
      <name val="Calibri"/>
      <family val="2"/>
      <scheme val="minor"/>
    </font>
    <font>
      <b/>
      <sz val="12"/>
      <color theme="5"/>
      <name val="Calibri"/>
      <family val="2"/>
      <scheme val="minor"/>
    </font>
    <font>
      <b/>
      <sz val="12"/>
      <color rgb="FF0070C0"/>
      <name val="Calibri"/>
      <family val="2"/>
      <scheme val="minor"/>
    </font>
    <font>
      <b/>
      <sz val="14"/>
      <color rgb="FFC00000"/>
      <name val="Calibri"/>
      <family val="2"/>
    </font>
    <font>
      <sz val="12"/>
      <color rgb="FFC00000"/>
      <name val="Calibri (Body)"/>
    </font>
    <font>
      <sz val="12"/>
      <color theme="1"/>
      <name val="Calibri (Body)"/>
    </font>
    <font>
      <u/>
      <sz val="12"/>
      <color rgb="FF000000"/>
      <name val="Calibri (Body)"/>
    </font>
    <font>
      <b/>
      <sz val="20"/>
      <color rgb="FF0070C0"/>
      <name val="Calibri"/>
      <family val="2"/>
      <scheme val="minor"/>
    </font>
    <font>
      <u/>
      <sz val="12"/>
      <color theme="1"/>
      <name val="Calibri (Body)"/>
    </font>
    <font>
      <sz val="14"/>
      <color rgb="FFC00000"/>
      <name val="Calibri (Body)"/>
    </font>
    <font>
      <b/>
      <sz val="22"/>
      <color theme="1"/>
      <name val="Calibri"/>
      <family val="2"/>
      <scheme val="minor"/>
    </font>
    <font>
      <b/>
      <sz val="14"/>
      <color theme="1"/>
      <name val="Calibri"/>
      <family val="2"/>
      <scheme val="minor"/>
    </font>
    <font>
      <b/>
      <sz val="10"/>
      <color rgb="FFC00000"/>
      <name val="Calibri"/>
      <family val="2"/>
      <scheme val="minor"/>
    </font>
    <font>
      <b/>
      <sz val="10"/>
      <color rgb="FF000000"/>
      <name val="Calibri"/>
      <family val="2"/>
      <scheme val="minor"/>
    </font>
    <font>
      <b/>
      <sz val="10"/>
      <color rgb="FFFF0000"/>
      <name val="Calibri"/>
      <family val="2"/>
      <scheme val="minor"/>
    </font>
    <font>
      <b/>
      <sz val="10"/>
      <color rgb="FFC00000"/>
      <name val="Calibri (Body)"/>
    </font>
    <font>
      <b/>
      <sz val="10"/>
      <color theme="1" tint="0.249977111117893"/>
      <name val="Calibri"/>
      <family val="2"/>
      <scheme val="minor"/>
    </font>
    <font>
      <sz val="10"/>
      <color theme="1" tint="0.249977111117893"/>
      <name val="Calibri"/>
      <family val="2"/>
      <scheme val="minor"/>
    </font>
    <font>
      <u/>
      <sz val="10"/>
      <color theme="1"/>
      <name val="Calibri (Body)"/>
    </font>
    <font>
      <sz val="10"/>
      <color theme="1"/>
      <name val="Calibri (Body)"/>
    </font>
    <font>
      <b/>
      <sz val="10"/>
      <color rgb="FF0070C0"/>
      <name val="Calibri"/>
      <family val="2"/>
      <scheme val="minor"/>
    </font>
    <font>
      <sz val="10"/>
      <color theme="0" tint="-0.14999847407452621"/>
      <name val="Calibri"/>
      <family val="2"/>
      <scheme val="minor"/>
    </font>
  </fonts>
  <fills count="14">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theme="2"/>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3" fillId="0" borderId="0"/>
  </cellStyleXfs>
  <cellXfs count="65">
    <xf numFmtId="0" fontId="0" fillId="0" borderId="0" xfId="0" applyFont="1" applyAlignment="1"/>
    <xf numFmtId="0" fontId="11" fillId="0" borderId="0" xfId="0" applyFont="1" applyAlignment="1">
      <alignment vertical="center"/>
    </xf>
    <xf numFmtId="0" fontId="11" fillId="0" borderId="0" xfId="0" applyFont="1" applyAlignment="1">
      <alignment horizontal="center" vertical="top" wrapText="1"/>
    </xf>
    <xf numFmtId="0" fontId="11" fillId="0" borderId="0" xfId="0" applyFont="1" applyAlignment="1">
      <alignment vertical="top"/>
    </xf>
    <xf numFmtId="0" fontId="4" fillId="0" borderId="0" xfId="0" applyFont="1" applyAlignment="1">
      <alignment horizontal="left" vertical="center"/>
    </xf>
    <xf numFmtId="0" fontId="10" fillId="5" borderId="0" xfId="0" applyFont="1" applyFill="1" applyAlignment="1">
      <alignment horizontal="center" vertical="center" wrapText="1"/>
    </xf>
    <xf numFmtId="0" fontId="11" fillId="0" borderId="0" xfId="0" applyFont="1" applyAlignment="1">
      <alignment horizontal="center" vertical="top"/>
    </xf>
    <xf numFmtId="0" fontId="9" fillId="9" borderId="0" xfId="0" applyFont="1" applyFill="1" applyAlignment="1">
      <alignment horizontal="center" vertical="center" wrapText="1"/>
    </xf>
    <xf numFmtId="0" fontId="4" fillId="10" borderId="0" xfId="0" applyFont="1" applyFill="1" applyAlignment="1">
      <alignment vertical="top" wrapText="1"/>
    </xf>
    <xf numFmtId="0" fontId="11" fillId="0" borderId="0" xfId="0" applyFont="1" applyAlignment="1">
      <alignment wrapText="1"/>
    </xf>
    <xf numFmtId="0" fontId="4" fillId="3" borderId="0" xfId="0" applyFont="1" applyFill="1" applyAlignment="1">
      <alignment horizontal="center" vertical="center" wrapText="1"/>
    </xf>
    <xf numFmtId="0" fontId="17" fillId="0" borderId="0" xfId="0" applyFont="1" applyAlignment="1">
      <alignment horizontal="left" vertical="center" wrapText="1"/>
    </xf>
    <xf numFmtId="0" fontId="11" fillId="0" borderId="0" xfId="0" applyFont="1" applyAlignment="1">
      <alignment vertical="center" wrapText="1"/>
    </xf>
    <xf numFmtId="0" fontId="11" fillId="0" borderId="0" xfId="0" applyFont="1" applyAlignment="1">
      <alignment vertical="top" wrapText="1"/>
    </xf>
    <xf numFmtId="0" fontId="11" fillId="0" borderId="0" xfId="0" applyFont="1" applyAlignment="1">
      <alignment horizontal="center" wrapText="1"/>
    </xf>
    <xf numFmtId="0" fontId="4" fillId="5" borderId="0" xfId="0" applyFont="1" applyFill="1" applyAlignment="1">
      <alignment horizontal="center" vertical="center" wrapText="1"/>
    </xf>
    <xf numFmtId="0" fontId="13" fillId="0" borderId="0" xfId="0" applyFont="1" applyAlignment="1">
      <alignment vertical="center" wrapText="1"/>
    </xf>
    <xf numFmtId="0" fontId="4" fillId="0" borderId="0" xfId="0" applyFont="1" applyAlignment="1">
      <alignment wrapText="1"/>
    </xf>
    <xf numFmtId="0" fontId="12" fillId="0" borderId="0" xfId="0" applyFont="1" applyAlignment="1">
      <alignment wrapText="1"/>
    </xf>
    <xf numFmtId="0" fontId="14" fillId="3" borderId="0" xfId="0" applyFont="1" applyFill="1" applyAlignment="1">
      <alignment horizontal="center" vertical="center" wrapText="1"/>
    </xf>
    <xf numFmtId="0" fontId="2" fillId="3" borderId="0" xfId="0" applyFont="1" applyFill="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vertical="top"/>
    </xf>
    <xf numFmtId="0" fontId="15" fillId="0" borderId="0" xfId="0" applyFont="1" applyAlignment="1">
      <alignment vertical="top"/>
    </xf>
    <xf numFmtId="0" fontId="35" fillId="5" borderId="0" xfId="0" applyFont="1" applyFill="1" applyAlignment="1">
      <alignment horizontal="left" vertical="center" wrapText="1"/>
    </xf>
    <xf numFmtId="0" fontId="27" fillId="10" borderId="0" xfId="0" applyFont="1" applyFill="1" applyAlignment="1">
      <alignment horizontal="center" vertical="center" wrapText="1"/>
    </xf>
    <xf numFmtId="0" fontId="18" fillId="10" borderId="0" xfId="0" applyFont="1" applyFill="1" applyAlignment="1">
      <alignment horizontal="center" vertical="center" wrapText="1"/>
    </xf>
    <xf numFmtId="0" fontId="36" fillId="4" borderId="0" xfId="0" applyFont="1" applyFill="1" applyAlignment="1">
      <alignment horizontal="center" vertical="center" wrapText="1"/>
    </xf>
    <xf numFmtId="0" fontId="37" fillId="4" borderId="0" xfId="0" applyFont="1" applyFill="1" applyAlignment="1">
      <alignment horizontal="center" vertical="center" wrapText="1"/>
    </xf>
    <xf numFmtId="164" fontId="38" fillId="4" borderId="0" xfId="0" applyNumberFormat="1" applyFont="1" applyFill="1" applyAlignment="1">
      <alignment horizontal="center" vertical="center" wrapText="1"/>
    </xf>
    <xf numFmtId="0" fontId="4" fillId="10" borderId="0" xfId="0" applyFont="1" applyFill="1" applyAlignment="1">
      <alignment vertical="center" wrapText="1"/>
    </xf>
    <xf numFmtId="0" fontId="37" fillId="10" borderId="0" xfId="0" applyFont="1" applyFill="1" applyAlignment="1">
      <alignment vertical="center" wrapText="1"/>
    </xf>
    <xf numFmtId="0" fontId="37" fillId="0" borderId="0" xfId="0" applyFont="1" applyAlignment="1">
      <alignment horizontal="center" vertical="center" wrapText="1"/>
    </xf>
    <xf numFmtId="0" fontId="40" fillId="11" borderId="0" xfId="0" applyFont="1" applyFill="1" applyAlignment="1">
      <alignment horizontal="center" vertical="center" wrapText="1"/>
    </xf>
    <xf numFmtId="0" fontId="41" fillId="6" borderId="0" xfId="0" applyFont="1" applyFill="1" applyAlignment="1">
      <alignment horizontal="center" vertical="center" wrapText="1"/>
    </xf>
    <xf numFmtId="9" fontId="41" fillId="0" borderId="0" xfId="0" applyNumberFormat="1" applyFont="1" applyAlignment="1">
      <alignment horizontal="center" vertical="center" wrapText="1"/>
    </xf>
    <xf numFmtId="0" fontId="4" fillId="10" borderId="0" xfId="0" applyFont="1" applyFill="1" applyAlignment="1">
      <alignment vertical="center" wrapText="1"/>
    </xf>
    <xf numFmtId="0" fontId="41" fillId="4" borderId="0" xfId="0" applyFont="1" applyFill="1" applyAlignment="1">
      <alignment horizontal="center" vertical="center" wrapText="1"/>
    </xf>
    <xf numFmtId="0" fontId="19" fillId="0" borderId="0" xfId="0" applyFont="1" applyAlignment="1">
      <alignment horizontal="center" vertical="center" wrapText="1"/>
    </xf>
    <xf numFmtId="0" fontId="11" fillId="10" borderId="0" xfId="0" applyFont="1" applyFill="1" applyAlignment="1">
      <alignment vertical="center" wrapText="1"/>
    </xf>
    <xf numFmtId="0" fontId="45" fillId="6" borderId="0" xfId="0" applyFont="1" applyFill="1" applyAlignment="1">
      <alignment horizontal="center" vertical="center" wrapText="1"/>
    </xf>
    <xf numFmtId="0" fontId="15" fillId="7" borderId="0" xfId="0" applyFont="1" applyFill="1" applyAlignment="1">
      <alignment horizontal="center" vertical="center"/>
    </xf>
    <xf numFmtId="0" fontId="18" fillId="7" borderId="0" xfId="0" applyFont="1" applyFill="1" applyAlignment="1">
      <alignment horizontal="center" vertical="center"/>
    </xf>
    <xf numFmtId="0" fontId="8" fillId="10" borderId="0" xfId="0" applyFont="1" applyFill="1" applyAlignment="1">
      <alignment vertical="center" wrapText="1"/>
    </xf>
    <xf numFmtId="0" fontId="13" fillId="0" borderId="0" xfId="0" applyFont="1" applyAlignment="1">
      <alignment vertical="center"/>
    </xf>
    <xf numFmtId="9" fontId="11" fillId="0" borderId="0" xfId="0" applyNumberFormat="1" applyFont="1" applyAlignment="1">
      <alignment horizontal="center" vertical="center" wrapText="1"/>
    </xf>
    <xf numFmtId="9" fontId="11" fillId="0" borderId="0" xfId="0" applyNumberFormat="1" applyFont="1" applyAlignment="1">
      <alignment horizontal="center" vertical="center"/>
    </xf>
    <xf numFmtId="0" fontId="19" fillId="0" borderId="0" xfId="0" applyFont="1" applyAlignment="1">
      <alignment horizontal="center" vertical="center"/>
    </xf>
    <xf numFmtId="0" fontId="19" fillId="12" borderId="0" xfId="0" applyFont="1" applyFill="1" applyAlignment="1">
      <alignment horizontal="center" vertical="center"/>
    </xf>
    <xf numFmtId="0" fontId="11" fillId="12" borderId="0" xfId="0" applyFont="1" applyFill="1" applyAlignment="1">
      <alignment vertical="center"/>
    </xf>
    <xf numFmtId="0" fontId="4" fillId="0" borderId="0" xfId="0" applyFont="1" applyAlignment="1">
      <alignment horizontal="center" vertical="center"/>
    </xf>
    <xf numFmtId="0" fontId="6" fillId="0" borderId="0" xfId="0" applyFont="1" applyAlignment="1">
      <alignment horizontal="center" vertical="center"/>
    </xf>
    <xf numFmtId="0" fontId="15" fillId="8" borderId="0" xfId="0" applyFont="1" applyFill="1" applyAlignment="1">
      <alignment horizontal="center" vertical="center"/>
    </xf>
    <xf numFmtId="0" fontId="18" fillId="8" borderId="0" xfId="0" applyFont="1" applyFill="1" applyAlignment="1">
      <alignment horizontal="center" vertical="center"/>
    </xf>
    <xf numFmtId="0" fontId="11" fillId="0" borderId="0" xfId="0" applyFont="1" applyAlignment="1">
      <alignment horizontal="center" vertical="center"/>
    </xf>
    <xf numFmtId="0" fontId="4" fillId="0" borderId="0" xfId="0" applyFont="1" applyAlignment="1">
      <alignment vertical="center"/>
    </xf>
    <xf numFmtId="0" fontId="15" fillId="5" borderId="0" xfId="0" applyFont="1" applyFill="1" applyAlignment="1">
      <alignment horizontal="center" vertical="center"/>
    </xf>
    <xf numFmtId="0" fontId="18" fillId="5" borderId="0" xfId="0" applyFont="1" applyFill="1" applyAlignment="1">
      <alignment horizontal="center" vertical="center"/>
    </xf>
    <xf numFmtId="0" fontId="15" fillId="2" borderId="0" xfId="0" applyFont="1" applyFill="1" applyAlignment="1">
      <alignment horizontal="center" vertical="center"/>
    </xf>
    <xf numFmtId="0" fontId="18" fillId="2" borderId="0" xfId="0" applyFont="1" applyFill="1" applyAlignment="1">
      <alignment horizontal="center" vertical="center"/>
    </xf>
    <xf numFmtId="0" fontId="34" fillId="13" borderId="0" xfId="0" applyFont="1" applyFill="1" applyAlignment="1">
      <alignment vertical="center" wrapText="1"/>
    </xf>
    <xf numFmtId="0" fontId="16" fillId="13" borderId="0" xfId="0" applyFont="1" applyFill="1" applyAlignment="1">
      <alignment vertical="center" wrapText="1"/>
    </xf>
    <xf numFmtId="0" fontId="16" fillId="13" borderId="0" xfId="0" applyFont="1" applyFill="1" applyAlignment="1">
      <alignment horizontal="center" vertical="center" wrapText="1"/>
    </xf>
    <xf numFmtId="0" fontId="31" fillId="13" borderId="0" xfId="0" applyFont="1" applyFill="1" applyAlignment="1">
      <alignment horizontal="center" vertical="center" wrapText="1"/>
    </xf>
    <xf numFmtId="0" fontId="20" fillId="10" borderId="0" xfId="0" applyFont="1" applyFill="1" applyAlignment="1">
      <alignment horizontal="center" vertical="center" wrapText="1"/>
    </xf>
  </cellXfs>
  <cellStyles count="2">
    <cellStyle name="Normal" xfId="0" builtinId="0"/>
    <cellStyle name="Normal 2" xfId="1" xr:uid="{F36C4025-EE48-7743-8C65-5C1657EED9AF}"/>
  </cellStyles>
  <dxfs count="155">
    <dxf>
      <font>
        <color rgb="FF9C0006"/>
      </font>
      <fill>
        <patternFill>
          <bgColor rgb="FFFFC7CE"/>
        </patternFill>
      </fill>
    </dxf>
    <dxf>
      <font>
        <color rgb="FF880001"/>
      </font>
      <fill>
        <patternFill>
          <bgColor rgb="FFF9FFA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solid">
          <bgColor rgb="FFFF0000"/>
        </patternFill>
      </fill>
      <border>
        <left/>
        <right/>
        <top/>
        <bottom/>
      </border>
    </dxf>
    <dxf>
      <font>
        <color rgb="FF880001"/>
      </font>
    </dxf>
    <dxf>
      <fill>
        <patternFill>
          <bgColor rgb="FFFFFC00"/>
        </patternFill>
      </fill>
    </dxf>
    <dxf>
      <fill>
        <patternFill patternType="solid">
          <bgColor rgb="FFFF0000"/>
        </patternFill>
      </fill>
      <border>
        <left/>
        <right/>
        <top/>
        <bottom/>
      </border>
    </dxf>
    <dxf>
      <font>
        <color rgb="FF880001"/>
      </font>
    </dxf>
    <dxf>
      <fill>
        <patternFill>
          <bgColor rgb="FFFFFC00"/>
        </patternFill>
      </fill>
    </dxf>
    <dxf>
      <fill>
        <patternFill patternType="solid">
          <bgColor rgb="FFFF0000"/>
        </patternFill>
      </fill>
      <border>
        <left/>
        <right/>
        <top/>
        <bottom/>
      </border>
    </dxf>
    <dxf>
      <font>
        <color rgb="FF880001"/>
      </font>
    </dxf>
    <dxf>
      <fill>
        <patternFill>
          <bgColor rgb="FFFFFC00"/>
        </patternFill>
      </fill>
    </dxf>
    <dxf>
      <fill>
        <patternFill patternType="solid">
          <bgColor rgb="FFFF0000"/>
        </patternFill>
      </fill>
      <border>
        <left/>
        <right/>
        <top/>
        <bottom/>
      </border>
    </dxf>
    <dxf>
      <fill>
        <patternFill patternType="solid">
          <bgColor theme="0" tint="-0.14996795556505021"/>
        </patternFill>
      </fill>
      <border>
        <left/>
        <right/>
        <top/>
        <bottom/>
      </border>
    </dxf>
    <dxf>
      <fill>
        <patternFill patternType="solid">
          <bgColor rgb="FFFF0000"/>
        </patternFill>
      </fill>
      <border>
        <left/>
        <right/>
        <top/>
        <bottom/>
      </border>
    </dxf>
    <dxf>
      <font>
        <color rgb="FF880001"/>
      </font>
    </dxf>
    <dxf>
      <fill>
        <patternFill>
          <bgColor rgb="FFFFFC00"/>
        </patternFill>
      </fill>
    </dxf>
    <dxf>
      <fill>
        <patternFill patternType="solid">
          <bgColor theme="0" tint="-0.14996795556505021"/>
        </patternFill>
      </fill>
      <border>
        <left/>
        <right/>
        <top/>
        <bottom/>
      </border>
    </dxf>
    <dxf>
      <font>
        <color rgb="FF880001"/>
      </font>
    </dxf>
    <dxf>
      <fill>
        <patternFill>
          <bgColor rgb="FFFFFC00"/>
        </patternFill>
      </fill>
    </dxf>
    <dxf>
      <fill>
        <patternFill patternType="solid">
          <bgColor rgb="FFFF0000"/>
        </patternFill>
      </fill>
      <border>
        <left/>
        <right/>
        <top/>
        <bottom/>
      </border>
    </dxf>
    <dxf>
      <font>
        <color rgb="FF880001"/>
      </font>
    </dxf>
    <dxf>
      <fill>
        <patternFill>
          <bgColor rgb="FFFFFC00"/>
        </patternFill>
      </fill>
    </dxf>
    <dxf>
      <fill>
        <patternFill>
          <bgColor rgb="FFFFFC00"/>
        </patternFill>
      </fill>
    </dxf>
    <dxf>
      <fill>
        <patternFill patternType="solid">
          <bgColor rgb="FFFF0000"/>
        </patternFill>
      </fill>
      <border>
        <left/>
        <right/>
        <top/>
        <bottom/>
      </border>
    </dxf>
    <dxf>
      <fill>
        <patternFill patternType="solid">
          <bgColor rgb="FFFF0000"/>
        </patternFill>
      </fill>
      <border>
        <left/>
        <right/>
        <top/>
        <bottom/>
      </border>
    </dxf>
    <dxf>
      <fill>
        <patternFill patternType="solid">
          <bgColor rgb="FFFF0000"/>
        </patternFill>
      </fill>
      <border>
        <left/>
        <right/>
        <top/>
        <bottom/>
      </border>
    </dxf>
    <dxf>
      <fill>
        <patternFill patternType="solid">
          <bgColor rgb="FFFF0000"/>
        </patternFill>
      </fill>
      <border>
        <left/>
        <right/>
        <top/>
        <bottom/>
      </border>
    </dxf>
    <dxf>
      <fill>
        <patternFill patternType="solid">
          <bgColor rgb="FFFF0000"/>
        </patternFill>
      </fill>
      <border>
        <left/>
        <right/>
        <top/>
        <bottom/>
      </border>
    </dxf>
    <dxf>
      <font>
        <color rgb="FF880001"/>
      </font>
    </dxf>
    <dxf>
      <fill>
        <patternFill>
          <bgColor rgb="FFFFFC00"/>
        </patternFill>
      </fill>
    </dxf>
    <dxf>
      <fill>
        <patternFill>
          <bgColor theme="0" tint="-0.14996795556505021"/>
        </patternFill>
      </fill>
    </dxf>
    <dxf>
      <fill>
        <patternFill patternType="solid">
          <bgColor theme="0" tint="-0.14996795556505021"/>
        </patternFill>
      </fill>
      <border>
        <left/>
        <right/>
        <top/>
        <bottom/>
      </border>
    </dxf>
    <dxf>
      <fill>
        <patternFill>
          <bgColor theme="0" tint="-0.14996795556505021"/>
        </patternFill>
      </fill>
    </dxf>
    <dxf>
      <fill>
        <patternFill patternType="solid">
          <bgColor theme="0" tint="-0.14996795556505021"/>
        </patternFill>
      </fill>
      <border>
        <left/>
        <right/>
        <top/>
        <bottom/>
      </border>
    </dxf>
    <dxf>
      <fill>
        <patternFill>
          <bgColor theme="0" tint="-0.14996795556505021"/>
        </patternFill>
      </fill>
    </dxf>
    <dxf>
      <fill>
        <patternFill patternType="solid">
          <bgColor theme="0" tint="-0.14996795556505021"/>
        </patternFill>
      </fill>
      <border>
        <left/>
        <right/>
        <top/>
        <bottom/>
      </border>
    </dxf>
    <dxf>
      <fill>
        <patternFill>
          <bgColor theme="0" tint="-0.14996795556505021"/>
        </patternFill>
      </fill>
    </dxf>
    <dxf>
      <fill>
        <patternFill patternType="solid">
          <bgColor theme="0" tint="-0.14996795556505021"/>
        </patternFill>
      </fill>
      <border>
        <left/>
        <right/>
        <top/>
        <bottom/>
      </border>
    </dxf>
    <dxf>
      <fill>
        <patternFill>
          <bgColor theme="0" tint="-0.14996795556505021"/>
        </patternFill>
      </fill>
    </dxf>
    <dxf>
      <font>
        <color rgb="FF880001"/>
      </font>
      <fill>
        <patternFill>
          <bgColor theme="0" tint="-0.14996795556505021"/>
        </patternFill>
      </fill>
    </dxf>
    <dxf>
      <font>
        <color rgb="FF880001"/>
      </font>
      <fill>
        <patternFill>
          <bgColor theme="0" tint="-0.14996795556505021"/>
        </patternFill>
      </fill>
    </dxf>
    <dxf>
      <font>
        <color rgb="FF880001"/>
      </font>
      <fill>
        <patternFill>
          <bgColor theme="0" tint="-0.14996795556505021"/>
        </patternFill>
      </fill>
    </dxf>
    <dxf>
      <font>
        <color rgb="FF880001"/>
      </font>
      <fill>
        <patternFill>
          <bgColor theme="0" tint="-0.14996795556505021"/>
        </patternFill>
      </fill>
    </dxf>
    <dxf>
      <font>
        <color rgb="FF880001"/>
      </font>
      <fill>
        <patternFill>
          <bgColor theme="0" tint="-0.14996795556505021"/>
        </patternFill>
      </fill>
    </dxf>
    <dxf>
      <font>
        <color rgb="FF880001"/>
      </font>
      <fill>
        <patternFill>
          <bgColor theme="0" tint="-0.14996795556505021"/>
        </patternFill>
      </fill>
    </dxf>
    <dxf>
      <font>
        <color rgb="FF880001"/>
      </font>
      <fill>
        <patternFill>
          <bgColor theme="0" tint="-0.14996795556505021"/>
        </patternFill>
      </fill>
    </dxf>
    <dxf>
      <font>
        <color rgb="FF880001"/>
      </font>
      <fill>
        <patternFill>
          <bgColor theme="0" tint="-0.14996795556505021"/>
        </patternFill>
      </fill>
    </dxf>
    <dxf>
      <font>
        <color rgb="FFFF0000"/>
      </font>
      <fill>
        <patternFill>
          <bgColor theme="0" tint="-0.14996795556505021"/>
        </patternFill>
      </fill>
    </dxf>
    <dxf>
      <font>
        <color rgb="FFFF0000"/>
      </font>
      <fill>
        <patternFill>
          <bgColor theme="0" tint="-0.14996795556505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0" tint="-0.14996795556505021"/>
        </patternFill>
      </fill>
    </dxf>
    <dxf>
      <font>
        <color rgb="FF9C0006"/>
      </font>
      <fill>
        <patternFill>
          <bgColor rgb="FFFFC7CE"/>
        </patternFill>
      </fill>
    </dxf>
    <dxf>
      <font>
        <color rgb="FF9C0006"/>
      </font>
      <fill>
        <patternFill>
          <bgColor rgb="FFFFC7CE"/>
        </patternFill>
      </fill>
    </dxf>
    <dxf>
      <font>
        <color rgb="FFFF0000"/>
      </font>
      <fill>
        <patternFill>
          <bgColor theme="0" tint="-0.14996795556505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0" tint="-0.14996795556505021"/>
        </patternFill>
      </fill>
    </dxf>
    <dxf>
      <font>
        <color rgb="FFFF0000"/>
      </font>
      <fill>
        <patternFill>
          <bgColor theme="0" tint="-0.14996795556505021"/>
        </patternFill>
      </fill>
    </dxf>
    <dxf>
      <font>
        <color rgb="FFFF0000"/>
      </font>
      <fill>
        <patternFill>
          <bgColor theme="0" tint="-0.14996795556505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theme="0" tint="-0.14996795556505021"/>
        </patternFill>
      </fill>
      <border>
        <left/>
        <right/>
        <top/>
        <bottom/>
      </border>
    </dxf>
    <dxf>
      <font>
        <color rgb="FF880001"/>
      </font>
    </dxf>
    <dxf>
      <fill>
        <patternFill>
          <bgColor rgb="FFFFFC00"/>
        </patternFill>
      </fill>
    </dxf>
    <dxf>
      <fill>
        <patternFill patternType="solid">
          <bgColor theme="0" tint="-0.14996795556505021"/>
        </patternFill>
      </fill>
      <border>
        <left/>
        <right/>
        <top/>
        <bottom/>
      </border>
    </dxf>
    <dxf>
      <font>
        <color rgb="FF880001"/>
      </font>
    </dxf>
    <dxf>
      <fill>
        <patternFill>
          <bgColor rgb="FFFFFC00"/>
        </patternFill>
      </fill>
    </dxf>
    <dxf>
      <fill>
        <patternFill>
          <bgColor theme="0" tint="-0.14996795556505021"/>
        </patternFill>
      </fill>
    </dxf>
    <dxf>
      <fill>
        <patternFill patternType="solid">
          <bgColor theme="0" tint="-0.14996795556505021"/>
        </patternFill>
      </fill>
      <border>
        <left/>
        <right/>
        <top/>
        <bottom/>
      </border>
    </dxf>
    <dxf>
      <font>
        <color rgb="FF880001"/>
      </font>
    </dxf>
    <dxf>
      <fill>
        <patternFill>
          <bgColor rgb="FFFFFC00"/>
        </patternFill>
      </fill>
    </dxf>
    <dxf>
      <font>
        <color rgb="FF880001"/>
      </font>
      <fill>
        <patternFill>
          <bgColor theme="0" tint="-0.14996795556505021"/>
        </patternFill>
      </fill>
    </dxf>
    <dxf>
      <font>
        <color rgb="FF880001"/>
      </font>
      <fill>
        <patternFill>
          <bgColor theme="0" tint="-0.14996795556505021"/>
        </patternFill>
      </fill>
    </dxf>
    <dxf>
      <font>
        <color rgb="FF880001"/>
      </font>
    </dxf>
    <dxf>
      <font>
        <color rgb="FF880001"/>
      </font>
    </dxf>
    <dxf>
      <fill>
        <patternFill>
          <bgColor rgb="FFFFFC00"/>
        </patternFill>
      </fill>
    </dxf>
    <dxf>
      <fill>
        <patternFill>
          <bgColor rgb="FFFFFC00"/>
        </patternFill>
      </fill>
    </dxf>
    <dxf>
      <fill>
        <patternFill>
          <bgColor theme="0" tint="-0.14996795556505021"/>
        </patternFill>
      </fill>
    </dxf>
    <dxf>
      <fill>
        <patternFill>
          <bgColor theme="0" tint="-0.14996795556505021"/>
        </patternFill>
      </fill>
    </dxf>
    <dxf>
      <font>
        <color rgb="FF880001"/>
      </font>
    </dxf>
    <dxf>
      <font>
        <color rgb="FF880001"/>
      </font>
    </dxf>
    <dxf>
      <fill>
        <patternFill>
          <bgColor rgb="FFFFFC00"/>
        </patternFill>
      </fill>
    </dxf>
    <dxf>
      <fill>
        <patternFill>
          <bgColor rgb="FFFFFC00"/>
        </patternFill>
      </fill>
    </dxf>
    <dxf>
      <fill>
        <patternFill>
          <bgColor theme="0" tint="-0.14996795556505021"/>
        </patternFill>
      </fill>
    </dxf>
    <dxf>
      <font>
        <color rgb="FF880001"/>
      </font>
    </dxf>
    <dxf>
      <font>
        <color rgb="FF880001"/>
      </font>
    </dxf>
    <dxf>
      <fill>
        <patternFill>
          <bgColor rgb="FFFFFC00"/>
        </patternFill>
      </fill>
    </dxf>
    <dxf>
      <fill>
        <patternFill>
          <bgColor rgb="FFFFFC00"/>
        </patternFill>
      </fill>
    </dxf>
    <dxf>
      <fill>
        <patternFill>
          <bgColor theme="0" tint="-0.14996795556505021"/>
        </patternFill>
      </fill>
    </dxf>
    <dxf>
      <font>
        <color rgb="FF880001"/>
      </font>
    </dxf>
    <dxf>
      <font>
        <color rgb="FF880001"/>
      </font>
    </dxf>
    <dxf>
      <fill>
        <patternFill>
          <bgColor rgb="FFFFFC00"/>
        </patternFill>
      </fill>
    </dxf>
    <dxf>
      <fill>
        <patternFill>
          <bgColor rgb="FFFFFC00"/>
        </patternFill>
      </fill>
    </dxf>
    <dxf>
      <fill>
        <patternFill>
          <bgColor theme="0" tint="-0.14996795556505021"/>
        </patternFill>
      </fill>
    </dxf>
    <dxf>
      <fill>
        <patternFill patternType="solid">
          <bgColor theme="0" tint="-0.14996795556505021"/>
        </patternFill>
      </fill>
      <border>
        <left/>
        <right/>
        <top/>
        <bottom/>
      </border>
    </dxf>
    <dxf>
      <font>
        <color rgb="FF880001"/>
      </font>
    </dxf>
    <dxf>
      <fill>
        <patternFill>
          <bgColor rgb="FFFFFC00"/>
        </patternFill>
      </fill>
    </dxf>
    <dxf>
      <fill>
        <patternFill patternType="solid">
          <bgColor theme="0" tint="-0.14996795556505021"/>
        </patternFill>
      </fill>
      <border>
        <left/>
        <right/>
        <top/>
        <bottom/>
      </border>
    </dxf>
    <dxf>
      <font>
        <color rgb="FF880001"/>
      </font>
    </dxf>
    <dxf>
      <fill>
        <patternFill>
          <bgColor rgb="FFFFFC00"/>
        </patternFill>
      </fill>
    </dxf>
    <dxf>
      <fill>
        <patternFill patternType="solid">
          <bgColor theme="0" tint="-0.14996795556505021"/>
        </patternFill>
      </fill>
      <border>
        <left/>
        <right/>
        <top/>
        <bottom/>
      </border>
    </dxf>
    <dxf>
      <font>
        <color rgb="FF880001"/>
      </font>
    </dxf>
    <dxf>
      <fill>
        <patternFill>
          <bgColor rgb="FFFFFC00"/>
        </patternFill>
      </fill>
    </dxf>
    <dxf>
      <font>
        <color theme="0"/>
      </font>
      <fill>
        <patternFill>
          <bgColor rgb="FFFF0000"/>
        </patternFill>
      </fill>
    </dxf>
    <dxf>
      <fill>
        <patternFill patternType="solid">
          <bgColor theme="0" tint="-0.14996795556505021"/>
        </patternFill>
      </fill>
      <border>
        <left/>
        <right/>
        <top/>
        <bottom/>
      </border>
    </dxf>
    <dxf>
      <fill>
        <patternFill patternType="solid">
          <bgColor theme="0" tint="-0.14996795556505021"/>
        </patternFill>
      </fill>
      <border>
        <left/>
        <right/>
        <top/>
        <bottom/>
      </border>
    </dxf>
    <dxf>
      <fill>
        <patternFill patternType="solid">
          <bgColor theme="0" tint="-0.14996795556505021"/>
        </patternFill>
      </fill>
      <border>
        <left/>
        <right/>
        <top/>
        <bottom/>
      </border>
    </dxf>
    <dxf>
      <font>
        <color rgb="FF880001"/>
      </font>
    </dxf>
    <dxf>
      <fill>
        <patternFill>
          <bgColor rgb="FFFFFC00"/>
        </patternFill>
      </fill>
    </dxf>
    <dxf>
      <fill>
        <patternFill patternType="none">
          <bgColor auto="1"/>
        </patternFill>
      </fill>
      <border>
        <left/>
        <right/>
        <top/>
        <bottom/>
      </border>
    </dxf>
    <dxf>
      <fill>
        <patternFill patternType="none">
          <bgColor auto="1"/>
        </patternFill>
      </fill>
      <border>
        <left/>
        <right/>
        <top/>
        <bottom/>
      </border>
    </dxf>
    <dxf>
      <fill>
        <patternFill patternType="none">
          <bgColor auto="1"/>
        </patternFill>
      </fill>
      <border>
        <left/>
        <right/>
        <top/>
        <bottom/>
      </border>
    </dxf>
    <dxf>
      <fill>
        <patternFill patternType="none">
          <bgColor auto="1"/>
        </patternFill>
      </fill>
      <border>
        <left/>
        <right/>
        <top/>
        <bottom/>
      </border>
    </dxf>
    <dxf>
      <fill>
        <patternFill patternType="none">
          <bgColor auto="1"/>
        </patternFill>
      </fill>
      <border>
        <left/>
        <right/>
        <top/>
        <bottom/>
      </border>
    </dxf>
    <dxf>
      <fill>
        <patternFill patternType="solid">
          <bgColor theme="0" tint="-0.14996795556505021"/>
        </patternFill>
      </fill>
      <border>
        <left/>
        <right/>
        <top/>
        <bottom/>
      </border>
    </dxf>
    <dxf>
      <font>
        <color rgb="FF880001"/>
      </font>
    </dxf>
    <dxf>
      <fill>
        <patternFill>
          <bgColor rgb="FFFFFC00"/>
        </patternFill>
      </fill>
    </dxf>
    <dxf>
      <font>
        <color rgb="FF880001"/>
      </font>
    </dxf>
    <dxf>
      <fill>
        <patternFill>
          <bgColor rgb="FFFFFC00"/>
        </patternFill>
      </fill>
    </dxf>
    <dxf>
      <font>
        <color rgb="FF880001"/>
      </font>
    </dxf>
    <dxf>
      <font>
        <color rgb="FF880001"/>
      </font>
    </dxf>
    <dxf>
      <fill>
        <patternFill>
          <bgColor rgb="FFFFFC00"/>
        </patternFill>
      </fill>
    </dxf>
    <dxf>
      <fill>
        <patternFill>
          <bgColor rgb="FFFFFC00"/>
        </patternFill>
      </fill>
    </dxf>
    <dxf>
      <fill>
        <patternFill>
          <bgColor theme="0" tint="-0.14996795556505021"/>
        </patternFill>
      </fill>
    </dxf>
    <dxf>
      <font>
        <color theme="0"/>
      </font>
      <fill>
        <patternFill>
          <bgColor rgb="FFFF0000"/>
        </patternFill>
      </fill>
    </dxf>
    <dxf>
      <font>
        <color theme="0"/>
      </font>
      <fill>
        <patternFill>
          <bgColor rgb="FFFF0000"/>
        </patternFill>
      </fill>
    </dxf>
    <dxf>
      <font>
        <color rgb="FF880001"/>
      </font>
      <fill>
        <patternFill>
          <bgColor rgb="FFF9FFA4"/>
        </patternFill>
      </fill>
    </dxf>
    <dxf>
      <font>
        <color rgb="FF880001"/>
      </font>
      <fill>
        <patternFill>
          <bgColor rgb="FFF9FFA4"/>
        </patternFill>
      </fill>
    </dxf>
    <dxf>
      <font>
        <color rgb="FF880001"/>
      </font>
      <fill>
        <patternFill>
          <bgColor rgb="FFF9FFA4"/>
        </patternFill>
      </fill>
    </dxf>
    <dxf>
      <font>
        <b/>
        <i val="0"/>
        <color rgb="FFC00000"/>
      </font>
      <fill>
        <patternFill>
          <bgColor rgb="FF4CDAF0"/>
        </patternFill>
      </fill>
    </dxf>
    <dxf>
      <font>
        <b/>
        <i val="0"/>
        <color rgb="FFC00000"/>
      </font>
      <fill>
        <patternFill>
          <bgColor rgb="FF4CDAF0"/>
        </patternFill>
      </fill>
    </dxf>
    <dxf>
      <font>
        <b/>
        <i val="0"/>
        <color rgb="FFC00000"/>
      </font>
      <fill>
        <patternFill>
          <bgColor rgb="FF4CDAF0"/>
        </patternFill>
      </fill>
    </dxf>
    <dxf>
      <font>
        <b/>
        <i val="0"/>
        <color rgb="FF880001"/>
      </font>
      <fill>
        <patternFill>
          <bgColor rgb="FF4CDAF0"/>
        </patternFill>
      </fill>
    </dxf>
    <dxf>
      <font>
        <color rgb="FF880001"/>
      </font>
      <fill>
        <patternFill>
          <bgColor rgb="FFF9FFA4"/>
        </patternFill>
      </fill>
    </dxf>
    <dxf>
      <font>
        <color rgb="FF880001"/>
      </font>
      <fill>
        <patternFill>
          <bgColor theme="0" tint="-0.14996795556505021"/>
        </patternFill>
      </fill>
    </dxf>
  </dxfs>
  <tableStyles count="0" defaultTableStyle="TableStyleMedium2" defaultPivotStyle="PivotStyleLight16"/>
  <colors>
    <mruColors>
      <color rgb="FFFDFFC2"/>
      <color rgb="FFC5D3C4"/>
      <color rgb="FFEAFFD9"/>
      <color rgb="FFFF84D7"/>
      <color rgb="FF880001"/>
      <color rgb="FFFFCAD9"/>
      <color rgb="FFEDA04A"/>
      <color rgb="FF85AD78"/>
      <color rgb="FFFF9EE1"/>
      <color rgb="FFEDA0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iff"/><Relationship Id="rId2" Type="http://schemas.openxmlformats.org/officeDocument/2006/relationships/image" Target="../media/image2.tiff"/><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56</xdr:row>
      <xdr:rowOff>152400</xdr:rowOff>
    </xdr:from>
    <xdr:to>
      <xdr:col>5</xdr:col>
      <xdr:colOff>1312346</xdr:colOff>
      <xdr:row>91</xdr:row>
      <xdr:rowOff>12700</xdr:rowOff>
    </xdr:to>
    <xdr:pic>
      <xdr:nvPicPr>
        <xdr:cNvPr id="2" name="Picture 1">
          <a:extLst>
            <a:ext uri="{FF2B5EF4-FFF2-40B4-BE49-F238E27FC236}">
              <a16:creationId xmlns:a16="http://schemas.microsoft.com/office/drawing/2014/main" id="{BE099911-5CB3-4444-A7B2-1E72009C9E40}"/>
            </a:ext>
          </a:extLst>
        </xdr:cNvPr>
        <xdr:cNvPicPr>
          <a:picLocks noChangeAspect="1"/>
        </xdr:cNvPicPr>
      </xdr:nvPicPr>
      <xdr:blipFill>
        <a:blip xmlns:r="http://schemas.openxmlformats.org/officeDocument/2006/relationships" r:embed="rId1"/>
        <a:stretch>
          <a:fillRect/>
        </a:stretch>
      </xdr:blipFill>
      <xdr:spPr>
        <a:xfrm>
          <a:off x="0" y="20154900"/>
          <a:ext cx="8919646" cy="6146800"/>
        </a:xfrm>
        <a:prstGeom prst="rect">
          <a:avLst/>
        </a:prstGeom>
      </xdr:spPr>
    </xdr:pic>
    <xdr:clientData/>
  </xdr:twoCellAnchor>
  <xdr:twoCellAnchor editAs="oneCell">
    <xdr:from>
      <xdr:col>7</xdr:col>
      <xdr:colOff>40343</xdr:colOff>
      <xdr:row>56</xdr:row>
      <xdr:rowOff>12700</xdr:rowOff>
    </xdr:from>
    <xdr:to>
      <xdr:col>12</xdr:col>
      <xdr:colOff>469286</xdr:colOff>
      <xdr:row>75</xdr:row>
      <xdr:rowOff>12700</xdr:rowOff>
    </xdr:to>
    <xdr:pic>
      <xdr:nvPicPr>
        <xdr:cNvPr id="3" name="Picture 2">
          <a:extLst>
            <a:ext uri="{FF2B5EF4-FFF2-40B4-BE49-F238E27FC236}">
              <a16:creationId xmlns:a16="http://schemas.microsoft.com/office/drawing/2014/main" id="{88AA1E9B-95AA-8F48-917B-01DDD0B26D91}"/>
            </a:ext>
          </a:extLst>
        </xdr:cNvPr>
        <xdr:cNvPicPr>
          <a:picLocks noChangeAspect="1"/>
        </xdr:cNvPicPr>
      </xdr:nvPicPr>
      <xdr:blipFill>
        <a:blip xmlns:r="http://schemas.openxmlformats.org/officeDocument/2006/relationships" r:embed="rId2"/>
        <a:stretch>
          <a:fillRect/>
        </a:stretch>
      </xdr:blipFill>
      <xdr:spPr>
        <a:xfrm>
          <a:off x="12803843" y="20015200"/>
          <a:ext cx="6931343" cy="3378200"/>
        </a:xfrm>
        <a:prstGeom prst="rect">
          <a:avLst/>
        </a:prstGeom>
      </xdr:spPr>
    </xdr:pic>
    <xdr:clientData/>
  </xdr:twoCellAnchor>
  <xdr:twoCellAnchor editAs="oneCell">
    <xdr:from>
      <xdr:col>7</xdr:col>
      <xdr:colOff>38100</xdr:colOff>
      <xdr:row>79</xdr:row>
      <xdr:rowOff>12700</xdr:rowOff>
    </xdr:from>
    <xdr:to>
      <xdr:col>13</xdr:col>
      <xdr:colOff>458984</xdr:colOff>
      <xdr:row>124</xdr:row>
      <xdr:rowOff>127000</xdr:rowOff>
    </xdr:to>
    <xdr:pic>
      <xdr:nvPicPr>
        <xdr:cNvPr id="4" name="Picture 3">
          <a:extLst>
            <a:ext uri="{FF2B5EF4-FFF2-40B4-BE49-F238E27FC236}">
              <a16:creationId xmlns:a16="http://schemas.microsoft.com/office/drawing/2014/main" id="{6567D3A4-D8F6-7942-9D52-81EDBBC948AE}"/>
            </a:ext>
          </a:extLst>
        </xdr:cNvPr>
        <xdr:cNvPicPr>
          <a:picLocks noChangeAspect="1"/>
        </xdr:cNvPicPr>
      </xdr:nvPicPr>
      <xdr:blipFill>
        <a:blip xmlns:r="http://schemas.openxmlformats.org/officeDocument/2006/relationships" r:embed="rId3"/>
        <a:stretch>
          <a:fillRect/>
        </a:stretch>
      </xdr:blipFill>
      <xdr:spPr>
        <a:xfrm>
          <a:off x="12801600" y="24231600"/>
          <a:ext cx="8752084" cy="8115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2E9CB-E2FF-114D-9216-85D8CB4D91ED}">
  <sheetPr>
    <tabColor rgb="FF00B0F0"/>
  </sheetPr>
  <dimension ref="A1:O187"/>
  <sheetViews>
    <sheetView tabSelected="1" workbookViewId="0">
      <selection activeCell="I1" sqref="I1"/>
    </sheetView>
  </sheetViews>
  <sheetFormatPr baseColWidth="10" defaultRowHeight="14" x14ac:dyDescent="0.2"/>
  <cols>
    <col min="1" max="1" width="25.5" style="9" customWidth="1"/>
    <col min="2" max="2" width="12.33203125" style="9" customWidth="1"/>
    <col min="3" max="3" width="13" style="9" customWidth="1"/>
    <col min="4" max="4" width="14.83203125" style="9" customWidth="1"/>
    <col min="5" max="5" width="34.1640625" style="2" customWidth="1"/>
    <col min="6" max="6" width="64.6640625" style="9" customWidth="1"/>
    <col min="7" max="7" width="3" style="9" customWidth="1"/>
    <col min="8" max="8" width="14.1640625" style="9" customWidth="1"/>
    <col min="9" max="9" width="15" style="9" customWidth="1"/>
    <col min="10" max="10" width="16" style="9" customWidth="1"/>
    <col min="11" max="11" width="24.83203125" style="9" customWidth="1"/>
    <col min="12" max="12" width="15.33203125" style="9" customWidth="1"/>
    <col min="13" max="13" width="24" style="13" bestFit="1" customWidth="1"/>
    <col min="14" max="14" width="23.6640625" style="12" customWidth="1"/>
    <col min="15" max="15" width="55.33203125" style="9" customWidth="1"/>
    <col min="16" max="16384" width="10.83203125" style="9"/>
  </cols>
  <sheetData>
    <row r="1" spans="1:14" s="12" customFormat="1" ht="44" x14ac:dyDescent="0.15">
      <c r="A1" s="60" t="s">
        <v>78</v>
      </c>
      <c r="B1" s="61"/>
      <c r="C1" s="61"/>
      <c r="D1" s="61"/>
      <c r="E1" s="62"/>
      <c r="F1" s="63" t="s">
        <v>77</v>
      </c>
      <c r="G1" s="63"/>
      <c r="H1" s="63"/>
      <c r="I1" s="64" t="s">
        <v>61</v>
      </c>
      <c r="K1" s="11" t="s">
        <v>56</v>
      </c>
    </row>
    <row r="2" spans="1:14" s="16" customFormat="1" ht="19" x14ac:dyDescent="0.15">
      <c r="A2" s="41" t="s">
        <v>33</v>
      </c>
      <c r="B2" s="41"/>
      <c r="C2" s="41"/>
      <c r="D2" s="41"/>
      <c r="E2" s="41"/>
      <c r="F2" s="42" t="e">
        <f>IF(AND(A4="Yes",B4="Yes",C4="Yes",D4="Yes",E4="Yes"),"IRMA 100","")</f>
        <v>#DIV/0!</v>
      </c>
      <c r="G2" s="42"/>
      <c r="H2" s="42"/>
      <c r="I2" s="43" t="s">
        <v>68</v>
      </c>
      <c r="J2" s="44"/>
      <c r="K2" s="4" t="s">
        <v>63</v>
      </c>
      <c r="L2" s="44"/>
      <c r="M2" s="44"/>
      <c r="N2" s="44"/>
    </row>
    <row r="3" spans="1:14" s="12" customFormat="1" ht="30" x14ac:dyDescent="0.15">
      <c r="A3" s="21" t="s">
        <v>47</v>
      </c>
      <c r="B3" s="45" t="s">
        <v>34</v>
      </c>
      <c r="C3" s="45" t="s">
        <v>35</v>
      </c>
      <c r="D3" s="45" t="s">
        <v>36</v>
      </c>
      <c r="E3" s="46" t="s">
        <v>37</v>
      </c>
      <c r="F3" s="47"/>
      <c r="G3" s="1"/>
      <c r="H3" s="1"/>
      <c r="I3" s="43"/>
      <c r="J3" s="1"/>
      <c r="K3" s="4" t="s">
        <v>57</v>
      </c>
      <c r="L3" s="1"/>
      <c r="M3" s="1"/>
      <c r="N3" s="1"/>
    </row>
    <row r="4" spans="1:14" s="12" customFormat="1" ht="16" x14ac:dyDescent="0.15">
      <c r="A4" s="47" t="str">
        <f>IF(H52-M52=I52,"Yes","No")</f>
        <v>No</v>
      </c>
      <c r="B4" s="48" t="e">
        <f>IF(OR(E18&lt;90%,E18="FALSE"),"No","Yes")</f>
        <v>#DIV/0!</v>
      </c>
      <c r="C4" s="48" t="e">
        <f>IF(OR(E25&lt;90%,E25="FALSE"),"No","Yes")</f>
        <v>#DIV/0!</v>
      </c>
      <c r="D4" s="48" t="e">
        <f>IF(OR(E33&lt;90%,E33="FALSE"),"No","Yes")</f>
        <v>#DIV/0!</v>
      </c>
      <c r="E4" s="48" t="e">
        <f>IF(OR(E42&lt;90%,E42="FALSE"),"No","Yes")</f>
        <v>#DIV/0!</v>
      </c>
      <c r="F4" s="48"/>
      <c r="G4" s="49"/>
      <c r="H4" s="49"/>
      <c r="I4" s="43"/>
      <c r="J4" s="1"/>
      <c r="K4" s="4" t="s">
        <v>58</v>
      </c>
      <c r="L4" s="1"/>
      <c r="M4" s="1"/>
      <c r="N4" s="1"/>
    </row>
    <row r="5" spans="1:14" s="12" customFormat="1" ht="16" x14ac:dyDescent="0.15">
      <c r="A5" s="50"/>
      <c r="B5" s="50"/>
      <c r="C5" s="50"/>
      <c r="D5" s="50"/>
      <c r="E5" s="50"/>
      <c r="F5" s="51"/>
      <c r="G5" s="1"/>
      <c r="H5" s="1"/>
      <c r="I5" s="43"/>
      <c r="J5" s="1"/>
      <c r="K5" s="1"/>
      <c r="L5" s="1"/>
      <c r="M5" s="1"/>
      <c r="N5" s="1"/>
    </row>
    <row r="6" spans="1:14" s="16" customFormat="1" ht="19" x14ac:dyDescent="0.15">
      <c r="A6" s="52" t="s">
        <v>38</v>
      </c>
      <c r="B6" s="52"/>
      <c r="C6" s="52"/>
      <c r="D6" s="52"/>
      <c r="E6" s="52"/>
      <c r="F6" s="53" t="e">
        <f>IF(AND(A8="Yes",B8="Yes",C8="Yes",D8="Yes",E8="Yes",F2=""),"IRMA 75","")</f>
        <v>#DIV/0!</v>
      </c>
      <c r="G6" s="53"/>
      <c r="H6" s="53"/>
      <c r="I6" s="43"/>
      <c r="J6" s="44"/>
      <c r="K6" s="4" t="s">
        <v>64</v>
      </c>
      <c r="L6" s="44"/>
      <c r="M6" s="44"/>
      <c r="N6" s="44"/>
    </row>
    <row r="7" spans="1:14" s="12" customFormat="1" ht="30" x14ac:dyDescent="0.15">
      <c r="A7" s="54" t="s">
        <v>48</v>
      </c>
      <c r="B7" s="45" t="s">
        <v>39</v>
      </c>
      <c r="C7" s="45" t="s">
        <v>40</v>
      </c>
      <c r="D7" s="45" t="s">
        <v>50</v>
      </c>
      <c r="E7" s="46" t="s">
        <v>51</v>
      </c>
      <c r="F7" s="47"/>
      <c r="G7" s="1"/>
      <c r="H7" s="1"/>
      <c r="I7" s="43"/>
      <c r="J7" s="1"/>
      <c r="K7" s="55" t="s">
        <v>59</v>
      </c>
      <c r="L7" s="1"/>
      <c r="M7" s="1"/>
      <c r="N7" s="1"/>
    </row>
    <row r="8" spans="1:14" s="12" customFormat="1" ht="30" x14ac:dyDescent="0.15">
      <c r="A8" s="38" t="str">
        <f>IF(I52+J52+K52+L52+M52&lt;&gt;40,"Must complete Table 3 to determine higher achievement level",IF(H52-I52-J52-M52=0,"Yes","No"))</f>
        <v>Must complete Table 3 to determine higher achievement level</v>
      </c>
      <c r="B8" s="48" t="e">
        <f>IF(OR(E18&lt;75%,E18="FALSE"),"No","Yes")</f>
        <v>#DIV/0!</v>
      </c>
      <c r="C8" s="48" t="e">
        <f>IF(OR(E25&lt;75%,E25="FALSE"),"No","Yes")</f>
        <v>#DIV/0!</v>
      </c>
      <c r="D8" s="48" t="e">
        <f>IF(OR(E33&lt;75%,E33="FALSE"),"No","Yes")</f>
        <v>#DIV/0!</v>
      </c>
      <c r="E8" s="48" t="e">
        <f>IF(OR(E42&lt;75%,E42="FALSE"),"No","Yes")</f>
        <v>#DIV/0!</v>
      </c>
      <c r="F8" s="48"/>
      <c r="G8" s="49"/>
      <c r="H8" s="49"/>
      <c r="I8" s="43"/>
      <c r="J8" s="1"/>
      <c r="K8" s="4" t="s">
        <v>58</v>
      </c>
      <c r="L8" s="1"/>
      <c r="M8" s="1"/>
      <c r="N8" s="1"/>
    </row>
    <row r="9" spans="1:14" s="12" customFormat="1" ht="16" x14ac:dyDescent="0.15">
      <c r="A9" s="50"/>
      <c r="B9" s="50"/>
      <c r="C9" s="50"/>
      <c r="D9" s="50"/>
      <c r="E9" s="50"/>
      <c r="F9" s="51"/>
      <c r="G9" s="1"/>
      <c r="H9" s="1"/>
      <c r="I9" s="43"/>
      <c r="J9" s="1"/>
      <c r="K9" s="1"/>
      <c r="L9" s="1"/>
      <c r="M9" s="1"/>
      <c r="N9" s="1"/>
    </row>
    <row r="10" spans="1:14" s="16" customFormat="1" ht="19" x14ac:dyDescent="0.15">
      <c r="A10" s="56" t="s">
        <v>41</v>
      </c>
      <c r="B10" s="56"/>
      <c r="C10" s="56"/>
      <c r="D10" s="56"/>
      <c r="E10" s="56"/>
      <c r="F10" s="57" t="e">
        <f>IF(AND(A12="Yes",B12="Yes",C12="Yes",D12="Yes",E12="Yes",F2="",F6=""),"IRMA 50","")</f>
        <v>#DIV/0!</v>
      </c>
      <c r="G10" s="57"/>
      <c r="H10" s="57"/>
      <c r="I10" s="43"/>
      <c r="J10" s="44"/>
      <c r="K10" s="4" t="s">
        <v>65</v>
      </c>
      <c r="L10" s="44"/>
      <c r="M10" s="44"/>
      <c r="N10" s="44"/>
    </row>
    <row r="11" spans="1:14" s="12" customFormat="1" ht="30" x14ac:dyDescent="0.15">
      <c r="A11" s="54" t="s">
        <v>49</v>
      </c>
      <c r="B11" s="45" t="s">
        <v>42</v>
      </c>
      <c r="C11" s="45" t="s">
        <v>43</v>
      </c>
      <c r="D11" s="45" t="s">
        <v>44</v>
      </c>
      <c r="E11" s="46" t="s">
        <v>45</v>
      </c>
      <c r="F11" s="47"/>
      <c r="G11" s="1"/>
      <c r="H11" s="1"/>
      <c r="I11" s="43"/>
      <c r="J11" s="1"/>
      <c r="K11" s="4" t="s">
        <v>60</v>
      </c>
      <c r="L11" s="1"/>
      <c r="M11" s="1"/>
      <c r="N11" s="1"/>
    </row>
    <row r="12" spans="1:14" s="12" customFormat="1" ht="30" x14ac:dyDescent="0.15">
      <c r="A12" s="38" t="str">
        <f>IF(I52+J52+K52+L52+M52&lt;&gt;40,"Must complete Table 3 to determine higher achievement level",IF(H52-I52-J52-M52=0,"Yes","No"))</f>
        <v>Must complete Table 3 to determine higher achievement level</v>
      </c>
      <c r="B12" s="48" t="e">
        <f>IF(OR(E18&lt;50%,E18="FALSE"),"No","Yes")</f>
        <v>#DIV/0!</v>
      </c>
      <c r="C12" s="48" t="e">
        <f>IF(OR(E25&lt;50%,E25="FALSE"),"No","Yes")</f>
        <v>#DIV/0!</v>
      </c>
      <c r="D12" s="48" t="e">
        <f>IF(OR(E33&lt;50%,E33="FALSE"),"No","Yes")</f>
        <v>#DIV/0!</v>
      </c>
      <c r="E12" s="48" t="e">
        <f>IF(OR(E42&lt;50%,E42="FALSE"),"No","Yes")</f>
        <v>#DIV/0!</v>
      </c>
      <c r="F12" s="48"/>
      <c r="G12" s="49"/>
      <c r="H12" s="49"/>
      <c r="I12" s="43"/>
      <c r="J12" s="1"/>
      <c r="K12" s="4" t="s">
        <v>58</v>
      </c>
      <c r="L12" s="1"/>
      <c r="M12" s="1"/>
      <c r="N12" s="1"/>
    </row>
    <row r="13" spans="1:14" s="12" customFormat="1" ht="16" x14ac:dyDescent="0.15">
      <c r="A13" s="55"/>
      <c r="B13" s="50"/>
      <c r="C13" s="50"/>
      <c r="D13" s="50"/>
      <c r="E13" s="50"/>
      <c r="F13" s="51"/>
      <c r="G13" s="1"/>
      <c r="H13" s="1"/>
      <c r="I13" s="43"/>
      <c r="J13" s="1"/>
      <c r="K13" s="1"/>
      <c r="L13" s="1"/>
      <c r="M13" s="1"/>
      <c r="N13" s="1"/>
    </row>
    <row r="14" spans="1:14" s="16" customFormat="1" ht="19" x14ac:dyDescent="0.15">
      <c r="A14" s="58" t="s">
        <v>46</v>
      </c>
      <c r="B14" s="58"/>
      <c r="C14" s="58"/>
      <c r="D14" s="58"/>
      <c r="E14" s="58"/>
      <c r="F14" s="59" t="e">
        <f>IF(AND(F2="",F6="",F10="",E18&lt;&gt;"FALSE",E25&lt;&gt;"FALSE",E33&lt;&gt;"FALSE",E42&lt;&gt;"FALSE",A8&lt;&gt;"Must complete Table 3 to determine higher achievement level",A12&lt;&gt;"Must complete Table 3 to determine higher achievement level"),"IRMA TRANSPARENCY","")</f>
        <v>#DIV/0!</v>
      </c>
      <c r="G14" s="59"/>
      <c r="H14" s="59"/>
      <c r="I14" s="43"/>
      <c r="J14" s="44"/>
      <c r="K14" s="4" t="s">
        <v>66</v>
      </c>
      <c r="L14" s="44"/>
      <c r="M14" s="44"/>
      <c r="N14" s="44"/>
    </row>
    <row r="15" spans="1:14" s="12" customFormat="1" x14ac:dyDescent="0.15">
      <c r="A15" s="1"/>
      <c r="B15" s="1"/>
      <c r="C15" s="1"/>
      <c r="D15" s="1"/>
      <c r="E15" s="54"/>
      <c r="F15" s="1"/>
      <c r="G15" s="1"/>
      <c r="H15" s="1"/>
      <c r="I15" s="1"/>
      <c r="J15" s="1"/>
      <c r="K15" s="1"/>
      <c r="L15" s="1"/>
      <c r="M15" s="1"/>
      <c r="N15" s="1"/>
    </row>
    <row r="16" spans="1:14" ht="22" x14ac:dyDescent="0.25">
      <c r="A16" s="18" t="s">
        <v>79</v>
      </c>
      <c r="H16" s="18" t="s">
        <v>80</v>
      </c>
    </row>
    <row r="17" spans="1:15" s="12" customFormat="1" ht="85" x14ac:dyDescent="0.15">
      <c r="A17" s="24"/>
      <c r="B17" s="5" t="s">
        <v>67</v>
      </c>
      <c r="C17" s="5" t="s">
        <v>6</v>
      </c>
      <c r="D17" s="5" t="s">
        <v>7</v>
      </c>
      <c r="E17" s="5" t="s">
        <v>8</v>
      </c>
      <c r="F17" s="25" t="s">
        <v>61</v>
      </c>
      <c r="G17" s="16"/>
      <c r="H17" s="15" t="s">
        <v>52</v>
      </c>
      <c r="I17" s="15" t="s">
        <v>54</v>
      </c>
      <c r="J17" s="15" t="s">
        <v>55</v>
      </c>
      <c r="K17" s="15" t="s">
        <v>75</v>
      </c>
      <c r="L17" s="15" t="s">
        <v>76</v>
      </c>
      <c r="M17" s="15" t="s">
        <v>53</v>
      </c>
      <c r="N17" s="7" t="s">
        <v>62</v>
      </c>
      <c r="O17" s="26" t="s">
        <v>61</v>
      </c>
    </row>
    <row r="18" spans="1:15" s="12" customFormat="1" ht="30" x14ac:dyDescent="0.15">
      <c r="A18" s="27" t="s">
        <v>5</v>
      </c>
      <c r="B18" s="27"/>
      <c r="C18" s="28">
        <f>SUM(C19:C23)</f>
        <v>0</v>
      </c>
      <c r="D18" s="28">
        <f>SUM(D19:D23)</f>
        <v>0</v>
      </c>
      <c r="E18" s="29" t="e">
        <f>C18/D18</f>
        <v>#DIV/0!</v>
      </c>
      <c r="F18" s="30" t="s">
        <v>74</v>
      </c>
      <c r="H18" s="21"/>
      <c r="O18" s="31" t="s">
        <v>83</v>
      </c>
    </row>
    <row r="19" spans="1:15" s="12" customFormat="1" ht="30" customHeight="1" x14ac:dyDescent="0.15">
      <c r="A19" s="32" t="s">
        <v>0</v>
      </c>
      <c r="B19" s="33"/>
      <c r="C19" s="34"/>
      <c r="D19" s="34"/>
      <c r="E19" s="35" t="e">
        <f>IF(B19="no","CAUTION. Chapter should be scored to get an accurate estimated Achievement Level",C19/D19)</f>
        <v>#DIV/0!</v>
      </c>
      <c r="F19" s="36" t="s">
        <v>81</v>
      </c>
      <c r="H19" s="37">
        <v>1</v>
      </c>
      <c r="I19" s="34"/>
      <c r="J19" s="34"/>
      <c r="K19" s="34"/>
      <c r="L19" s="34"/>
      <c r="M19" s="34" t="str">
        <f>IF($B$19="No","See Instructions for Column M","")</f>
        <v/>
      </c>
      <c r="N19" s="38" t="str">
        <f>IF(OR(K19&gt;0,L19&gt;0),"Critical requirements need work","")</f>
        <v/>
      </c>
      <c r="O19" s="39" t="s">
        <v>84</v>
      </c>
    </row>
    <row r="20" spans="1:15" s="12" customFormat="1" ht="30" customHeight="1" x14ac:dyDescent="0.15">
      <c r="A20" s="32" t="s">
        <v>1</v>
      </c>
      <c r="B20" s="33"/>
      <c r="C20" s="34"/>
      <c r="D20" s="34"/>
      <c r="E20" s="35" t="e">
        <f>IF(B20="No","CAUTION. Chapter should be scored to get an accurate estimated Achievement Level",C20/D20)</f>
        <v>#DIV/0!</v>
      </c>
      <c r="F20" s="36"/>
      <c r="H20" s="37">
        <v>1</v>
      </c>
      <c r="I20" s="34"/>
      <c r="J20" s="34"/>
      <c r="K20" s="34"/>
      <c r="L20" s="34"/>
      <c r="M20" s="34" t="str">
        <f>IF($B$20="No","See Instructions for Column M","")</f>
        <v/>
      </c>
      <c r="N20" s="38" t="str">
        <f t="shared" ref="N20:N23" si="0">IF(OR(K20&gt;0,L20&gt;0),"Critical requirements need work","")</f>
        <v/>
      </c>
      <c r="O20" s="39"/>
    </row>
    <row r="21" spans="1:15" s="12" customFormat="1" ht="30" customHeight="1" x14ac:dyDescent="0.15">
      <c r="A21" s="32" t="s">
        <v>2</v>
      </c>
      <c r="B21" s="33"/>
      <c r="C21" s="34"/>
      <c r="D21" s="34"/>
      <c r="E21" s="35" t="e">
        <f>IF(B21="No","CAUTION. Chapter should be scored to get an accurate estimated Achievement Level",C21/D21)</f>
        <v>#DIV/0!</v>
      </c>
      <c r="F21" s="36"/>
      <c r="H21" s="37">
        <v>3</v>
      </c>
      <c r="I21" s="34"/>
      <c r="J21" s="34"/>
      <c r="K21" s="34"/>
      <c r="L21" s="34"/>
      <c r="M21" s="34" t="str">
        <f>IF($B$21="No","See Instructions for Column M","")</f>
        <v/>
      </c>
      <c r="N21" s="38" t="str">
        <f t="shared" si="0"/>
        <v/>
      </c>
      <c r="O21" s="39"/>
    </row>
    <row r="22" spans="1:15" s="12" customFormat="1" ht="30" customHeight="1" x14ac:dyDescent="0.15">
      <c r="A22" s="32" t="s">
        <v>3</v>
      </c>
      <c r="B22" s="33"/>
      <c r="C22" s="34"/>
      <c r="D22" s="34"/>
      <c r="E22" s="35" t="e">
        <f>IF(B22="No","CAUTION. Chapter should be scored to get an accurate estimated Achievement Level",C22/D22)</f>
        <v>#DIV/0!</v>
      </c>
      <c r="F22" s="36"/>
      <c r="H22" s="37">
        <v>1</v>
      </c>
      <c r="I22" s="34"/>
      <c r="J22" s="34"/>
      <c r="K22" s="34"/>
      <c r="L22" s="34"/>
      <c r="M22" s="34" t="str">
        <f>IF($B$22="No","See Instructions for Column M","")</f>
        <v/>
      </c>
      <c r="N22" s="38" t="str">
        <f t="shared" si="0"/>
        <v/>
      </c>
      <c r="O22" s="39"/>
    </row>
    <row r="23" spans="1:15" s="12" customFormat="1" ht="30" customHeight="1" x14ac:dyDescent="0.15">
      <c r="A23" s="32" t="s">
        <v>4</v>
      </c>
      <c r="B23" s="33"/>
      <c r="C23" s="34"/>
      <c r="D23" s="34"/>
      <c r="E23" s="35" t="e">
        <f>IF(B23="No","CAUTION. Chapter should be scored to get an accurate estimated Achievement Level",C23/D23)</f>
        <v>#DIV/0!</v>
      </c>
      <c r="F23" s="36"/>
      <c r="H23" s="37">
        <v>1</v>
      </c>
      <c r="I23" s="34"/>
      <c r="J23" s="34"/>
      <c r="K23" s="34"/>
      <c r="L23" s="34"/>
      <c r="M23" s="34" t="str">
        <f>IF($B$23="No","See Instructions for Column M","")</f>
        <v/>
      </c>
      <c r="N23" s="38" t="str">
        <f t="shared" si="0"/>
        <v/>
      </c>
      <c r="O23" s="39"/>
    </row>
    <row r="24" spans="1:15" s="12" customFormat="1" ht="30" customHeight="1" x14ac:dyDescent="0.15">
      <c r="A24" s="21"/>
      <c r="B24" s="21"/>
      <c r="C24" s="21"/>
      <c r="D24" s="21"/>
      <c r="E24" s="21"/>
      <c r="F24" s="36"/>
      <c r="H24" s="21"/>
      <c r="I24" s="21"/>
      <c r="J24" s="21"/>
      <c r="K24" s="21"/>
      <c r="L24" s="21"/>
      <c r="M24" s="21"/>
      <c r="N24" s="38"/>
      <c r="O24" s="39"/>
    </row>
    <row r="25" spans="1:15" s="12" customFormat="1" ht="30" customHeight="1" x14ac:dyDescent="0.15">
      <c r="A25" s="27" t="s">
        <v>9</v>
      </c>
      <c r="B25" s="27"/>
      <c r="C25" s="28">
        <f>SUM(C26:C31)</f>
        <v>0</v>
      </c>
      <c r="D25" s="28">
        <f>SUM(D26:D31)</f>
        <v>0</v>
      </c>
      <c r="E25" s="29" t="e">
        <f>IF(COUNTIF(C26:E31,"FALSE")&gt;0,"FALSE",C25/D25)</f>
        <v>#DIV/0!</v>
      </c>
      <c r="F25" s="36"/>
      <c r="H25" s="21"/>
      <c r="I25" s="21"/>
      <c r="J25" s="21"/>
      <c r="K25" s="21"/>
      <c r="L25" s="21"/>
      <c r="M25" s="21"/>
      <c r="N25" s="38"/>
      <c r="O25" s="39"/>
    </row>
    <row r="26" spans="1:15" s="12" customFormat="1" ht="30" customHeight="1" x14ac:dyDescent="0.15">
      <c r="A26" s="32" t="s">
        <v>10</v>
      </c>
      <c r="B26" s="33"/>
      <c r="C26" s="34"/>
      <c r="D26" s="34"/>
      <c r="E26" s="35" t="e">
        <f>IF(B26="No","CAUTION. Chapter should be scored to get an accurate estimated Achievement Level",C26/D26)</f>
        <v>#DIV/0!</v>
      </c>
      <c r="F26" s="36"/>
      <c r="H26" s="37">
        <v>1</v>
      </c>
      <c r="I26" s="34"/>
      <c r="J26" s="34"/>
      <c r="K26" s="34"/>
      <c r="L26" s="34"/>
      <c r="M26" s="34" t="str">
        <f>IF($B$26="No","See Instructions for Column M","")</f>
        <v/>
      </c>
      <c r="N26" s="38" t="str">
        <f t="shared" ref="N26:N27" si="1">IF(OR(K26&gt;0,L26&gt;0),"Critical requirements need work","")</f>
        <v/>
      </c>
      <c r="O26" s="39"/>
    </row>
    <row r="27" spans="1:15" s="12" customFormat="1" ht="30" customHeight="1" x14ac:dyDescent="0.15">
      <c r="A27" s="32" t="s">
        <v>11</v>
      </c>
      <c r="B27" s="33"/>
      <c r="C27" s="34"/>
      <c r="D27" s="34"/>
      <c r="E27" s="35" t="e">
        <f>IF(B27="No","Make sure cells in column C and D are empty",C27/D27)</f>
        <v>#DIV/0!</v>
      </c>
      <c r="F27" s="36"/>
      <c r="H27" s="37">
        <v>1</v>
      </c>
      <c r="I27" s="34"/>
      <c r="J27" s="34"/>
      <c r="K27" s="34"/>
      <c r="L27" s="34"/>
      <c r="M27" s="34" t="str">
        <f>IF($B$27="No",$H$27,"")</f>
        <v/>
      </c>
      <c r="N27" s="38" t="str">
        <f t="shared" si="1"/>
        <v/>
      </c>
      <c r="O27" s="39"/>
    </row>
    <row r="28" spans="1:15" s="12" customFormat="1" ht="30" customHeight="1" x14ac:dyDescent="0.15">
      <c r="A28" s="32" t="s">
        <v>12</v>
      </c>
      <c r="B28" s="33"/>
      <c r="C28" s="34"/>
      <c r="D28" s="34"/>
      <c r="E28" s="35" t="e">
        <f>IF(B28="No","Make sure cells in column C and D are empty",C28/D28)</f>
        <v>#DIV/0!</v>
      </c>
      <c r="F28" s="36"/>
      <c r="H28" s="37">
        <v>0</v>
      </c>
      <c r="I28" s="40"/>
      <c r="J28" s="40"/>
      <c r="K28" s="40"/>
      <c r="L28" s="40"/>
      <c r="M28" s="34"/>
      <c r="N28" s="38"/>
      <c r="O28" s="39"/>
    </row>
    <row r="29" spans="1:15" s="12" customFormat="1" ht="30" customHeight="1" x14ac:dyDescent="0.15">
      <c r="A29" s="32" t="s">
        <v>13</v>
      </c>
      <c r="B29" s="33"/>
      <c r="C29" s="34"/>
      <c r="D29" s="34"/>
      <c r="E29" s="35" t="e">
        <f>IF(B29="No","Make sure cells in column C and D are empty",C29/D29)</f>
        <v>#DIV/0!</v>
      </c>
      <c r="F29" s="36"/>
      <c r="H29" s="37">
        <v>1</v>
      </c>
      <c r="I29" s="34"/>
      <c r="J29" s="34"/>
      <c r="K29" s="34"/>
      <c r="L29" s="34"/>
      <c r="M29" s="34" t="str">
        <f>IF($B$29="No",$H$29,"")</f>
        <v/>
      </c>
      <c r="N29" s="38" t="str">
        <f t="shared" ref="N29:N31" si="2">IF(OR(K29&gt;0,L29&gt;0),"Critical requirements need work","")</f>
        <v/>
      </c>
      <c r="O29" s="39"/>
    </row>
    <row r="30" spans="1:15" s="12" customFormat="1" ht="30" customHeight="1" x14ac:dyDescent="0.15">
      <c r="A30" s="32" t="s">
        <v>14</v>
      </c>
      <c r="B30" s="33"/>
      <c r="C30" s="34"/>
      <c r="D30" s="34"/>
      <c r="E30" s="35" t="e">
        <f>IF(B30="No","CAUTION. Chapter should be scored to get an accurate estimated Achievement Level",C30/D30)</f>
        <v>#DIV/0!</v>
      </c>
      <c r="F30" s="36"/>
      <c r="H30" s="37">
        <v>2</v>
      </c>
      <c r="I30" s="34"/>
      <c r="J30" s="34"/>
      <c r="K30" s="34"/>
      <c r="L30" s="34"/>
      <c r="M30" s="34" t="str">
        <f>IF($B$30="No","See Instructions for Column M","")</f>
        <v/>
      </c>
      <c r="N30" s="38" t="str">
        <f t="shared" si="2"/>
        <v/>
      </c>
      <c r="O30" s="39"/>
    </row>
    <row r="31" spans="1:15" s="12" customFormat="1" ht="30" customHeight="1" x14ac:dyDescent="0.15">
      <c r="A31" s="32" t="s">
        <v>15</v>
      </c>
      <c r="B31" s="33"/>
      <c r="C31" s="34"/>
      <c r="D31" s="34"/>
      <c r="E31" s="35" t="e">
        <f>IF(B31="No","CAUTION. Chapter should be scored to get an accurate estimated Achievement Level",C31/D31)</f>
        <v>#DIV/0!</v>
      </c>
      <c r="F31" s="36"/>
      <c r="H31" s="37">
        <v>3</v>
      </c>
      <c r="I31" s="34"/>
      <c r="J31" s="34"/>
      <c r="K31" s="34"/>
      <c r="L31" s="34"/>
      <c r="M31" s="34" t="str">
        <f>IF($B$31="No","See Instructions for Column M","")</f>
        <v/>
      </c>
      <c r="N31" s="38" t="str">
        <f t="shared" si="2"/>
        <v/>
      </c>
      <c r="O31" s="39"/>
    </row>
    <row r="32" spans="1:15" s="12" customFormat="1" ht="30" customHeight="1" x14ac:dyDescent="0.15">
      <c r="A32" s="21"/>
      <c r="B32" s="21"/>
      <c r="C32" s="21"/>
      <c r="D32" s="21"/>
      <c r="E32" s="21"/>
      <c r="F32" s="36"/>
      <c r="H32" s="21"/>
      <c r="I32" s="21"/>
      <c r="J32" s="21"/>
      <c r="K32" s="21"/>
      <c r="L32" s="21"/>
      <c r="M32" s="21"/>
      <c r="N32" s="38"/>
      <c r="O32" s="39"/>
    </row>
    <row r="33" spans="1:15" s="12" customFormat="1" ht="30" customHeight="1" x14ac:dyDescent="0.15">
      <c r="A33" s="27" t="s">
        <v>16</v>
      </c>
      <c r="B33" s="27"/>
      <c r="C33" s="28">
        <f>SUM(C34:C40)</f>
        <v>0</v>
      </c>
      <c r="D33" s="28">
        <f>SUM(D34:D40)</f>
        <v>0</v>
      </c>
      <c r="E33" s="29" t="e">
        <f>IF(COUNTIF(C34:E40,"FALSE")&gt;0,"FALSE",C33/D33)</f>
        <v>#DIV/0!</v>
      </c>
      <c r="F33" s="36"/>
      <c r="H33" s="21"/>
      <c r="I33" s="21"/>
      <c r="J33" s="21"/>
      <c r="K33" s="21"/>
      <c r="L33" s="21"/>
      <c r="M33" s="21"/>
      <c r="N33" s="38"/>
      <c r="O33" s="39"/>
    </row>
    <row r="34" spans="1:15" s="12" customFormat="1" ht="30" customHeight="1" x14ac:dyDescent="0.15">
      <c r="A34" s="32" t="s">
        <v>18</v>
      </c>
      <c r="B34" s="33"/>
      <c r="C34" s="34"/>
      <c r="D34" s="34"/>
      <c r="E34" s="35" t="e">
        <f>IF(B34="No","CAUTION. Chapter should be scored to get an accurate estimated Achievement Level",C34/D34)</f>
        <v>#DIV/0!</v>
      </c>
      <c r="F34" s="36"/>
      <c r="H34" s="37">
        <v>6</v>
      </c>
      <c r="I34" s="34"/>
      <c r="J34" s="34"/>
      <c r="K34" s="34"/>
      <c r="L34" s="34"/>
      <c r="M34" s="34" t="str">
        <f>IF($B$34="No","See Instructions for Column M","")</f>
        <v/>
      </c>
      <c r="N34" s="38" t="str">
        <f t="shared" ref="N34:N38" si="3">IF(OR(K34&gt;0,L34&gt;0),"Critical requirements need work","")</f>
        <v/>
      </c>
      <c r="O34" s="39"/>
    </row>
    <row r="35" spans="1:15" s="12" customFormat="1" ht="30" customHeight="1" x14ac:dyDescent="0.15">
      <c r="A35" s="32" t="s">
        <v>19</v>
      </c>
      <c r="B35" s="33"/>
      <c r="C35" s="34"/>
      <c r="D35" s="34"/>
      <c r="E35" s="35" t="e">
        <f>IF(B35="No","CAUTION. Chapter should be scored to get an accurate estimated Achievement Level",C35/D35)</f>
        <v>#DIV/0!</v>
      </c>
      <c r="F35" s="36"/>
      <c r="H35" s="37">
        <v>1</v>
      </c>
      <c r="I35" s="34"/>
      <c r="J35" s="34"/>
      <c r="K35" s="34"/>
      <c r="L35" s="34"/>
      <c r="M35" s="34" t="str">
        <f>IF($B$35="No","See Instructions for Column M","")</f>
        <v/>
      </c>
      <c r="N35" s="38" t="str">
        <f t="shared" si="3"/>
        <v/>
      </c>
      <c r="O35" s="39"/>
    </row>
    <row r="36" spans="1:15" s="12" customFormat="1" ht="30" customHeight="1" x14ac:dyDescent="0.15">
      <c r="A36" s="32" t="s">
        <v>20</v>
      </c>
      <c r="B36" s="33"/>
      <c r="C36" s="34"/>
      <c r="D36" s="34"/>
      <c r="E36" s="35" t="e">
        <f>IF(B36="No","Make sure cells in column C and D are empty",C36/D36)</f>
        <v>#DIV/0!</v>
      </c>
      <c r="F36" s="36"/>
      <c r="H36" s="37">
        <v>1</v>
      </c>
      <c r="I36" s="34"/>
      <c r="J36" s="34"/>
      <c r="K36" s="34"/>
      <c r="L36" s="34"/>
      <c r="M36" s="34"/>
      <c r="N36" s="38" t="str">
        <f t="shared" si="3"/>
        <v/>
      </c>
      <c r="O36" s="39"/>
    </row>
    <row r="37" spans="1:15" s="12" customFormat="1" ht="30" customHeight="1" x14ac:dyDescent="0.15">
      <c r="A37" s="32" t="s">
        <v>21</v>
      </c>
      <c r="B37" s="33"/>
      <c r="C37" s="34"/>
      <c r="D37" s="34"/>
      <c r="E37" s="35" t="e">
        <f>IF(B37="No","CAUTION. NOT SCORED IN 2022 audits, but you may want to score this to get a more accurate estimated Achievement Level",C37/D37)</f>
        <v>#DIV/0!</v>
      </c>
      <c r="F37" s="36"/>
      <c r="H37" s="37">
        <v>1</v>
      </c>
      <c r="I37" s="34"/>
      <c r="J37" s="34"/>
      <c r="K37" s="34"/>
      <c r="L37" s="34"/>
      <c r="M37" s="34" t="str">
        <f>IF($B$37="No","See Instructions for Column M","")</f>
        <v/>
      </c>
      <c r="N37" s="38" t="str">
        <f t="shared" si="3"/>
        <v/>
      </c>
      <c r="O37" s="39"/>
    </row>
    <row r="38" spans="1:15" s="12" customFormat="1" ht="30" customHeight="1" x14ac:dyDescent="0.15">
      <c r="A38" s="32" t="s">
        <v>22</v>
      </c>
      <c r="B38" s="33"/>
      <c r="C38" s="34"/>
      <c r="D38" s="34"/>
      <c r="E38" s="35" t="e">
        <f>IF(B38="No","CAUTION. Chapter should be scored to get an accurate estimated Achievement Level",C38/D38)</f>
        <v>#DIV/0!</v>
      </c>
      <c r="F38" s="36"/>
      <c r="H38" s="37">
        <v>1</v>
      </c>
      <c r="I38" s="34"/>
      <c r="J38" s="34"/>
      <c r="K38" s="34"/>
      <c r="L38" s="34"/>
      <c r="M38" s="34" t="str">
        <f>IF($B$38="No","See Instructions for Column M","")</f>
        <v/>
      </c>
      <c r="N38" s="38" t="str">
        <f t="shared" si="3"/>
        <v/>
      </c>
      <c r="O38" s="39"/>
    </row>
    <row r="39" spans="1:15" s="12" customFormat="1" ht="30" customHeight="1" x14ac:dyDescent="0.15">
      <c r="A39" s="32" t="s">
        <v>23</v>
      </c>
      <c r="B39" s="33"/>
      <c r="C39" s="34"/>
      <c r="D39" s="34"/>
      <c r="E39" s="35" t="e">
        <f>IF(B39="No","Make sure cells in column C and D are empty",C39/D39)</f>
        <v>#DIV/0!</v>
      </c>
      <c r="F39" s="36"/>
      <c r="H39" s="37">
        <v>0</v>
      </c>
      <c r="I39" s="34"/>
      <c r="J39" s="34"/>
      <c r="K39" s="34"/>
      <c r="L39" s="34"/>
      <c r="M39" s="34"/>
      <c r="N39" s="38"/>
      <c r="O39" s="39"/>
    </row>
    <row r="40" spans="1:15" s="12" customFormat="1" ht="30" customHeight="1" x14ac:dyDescent="0.15">
      <c r="A40" s="32" t="s">
        <v>24</v>
      </c>
      <c r="B40" s="33"/>
      <c r="C40" s="34"/>
      <c r="D40" s="34"/>
      <c r="E40" s="35" t="e">
        <f>IF(B40="No","CAUTION. Chapter should be scored to get an accurate estimated Achievement Level",C40/D40)</f>
        <v>#DIV/0!</v>
      </c>
      <c r="F40" s="36"/>
      <c r="H40" s="37">
        <v>0</v>
      </c>
      <c r="I40" s="34"/>
      <c r="J40" s="34"/>
      <c r="K40" s="34"/>
      <c r="L40" s="34"/>
      <c r="M40" s="34"/>
      <c r="N40" s="38"/>
      <c r="O40" s="39"/>
    </row>
    <row r="41" spans="1:15" s="12" customFormat="1" ht="30" customHeight="1" x14ac:dyDescent="0.15">
      <c r="A41" s="21"/>
      <c r="B41" s="21"/>
      <c r="C41" s="21"/>
      <c r="D41" s="21"/>
      <c r="E41" s="21"/>
      <c r="F41" s="36"/>
      <c r="H41" s="21"/>
      <c r="I41" s="21"/>
      <c r="J41" s="21"/>
      <c r="K41" s="21"/>
      <c r="L41" s="21"/>
      <c r="M41" s="21"/>
      <c r="N41" s="38"/>
      <c r="O41" s="39"/>
    </row>
    <row r="42" spans="1:15" s="12" customFormat="1" ht="30" customHeight="1" x14ac:dyDescent="0.15">
      <c r="A42" s="27" t="s">
        <v>17</v>
      </c>
      <c r="B42" s="27"/>
      <c r="C42" s="28">
        <f>SUM(C43:C50)</f>
        <v>0</v>
      </c>
      <c r="D42" s="28">
        <f>SUM(D43:D50)</f>
        <v>0</v>
      </c>
      <c r="E42" s="29" t="e">
        <f>IF(COUNTIF(C43:E50,"FALSE")&gt;0,"FALSE",C42/D42)</f>
        <v>#DIV/0!</v>
      </c>
      <c r="F42" s="36"/>
      <c r="H42" s="21"/>
      <c r="I42" s="21"/>
      <c r="J42" s="21"/>
      <c r="K42" s="21"/>
      <c r="L42" s="21"/>
      <c r="M42" s="21"/>
      <c r="N42" s="38"/>
      <c r="O42" s="39"/>
    </row>
    <row r="43" spans="1:15" s="12" customFormat="1" ht="30" customHeight="1" x14ac:dyDescent="0.15">
      <c r="A43" s="32" t="s">
        <v>25</v>
      </c>
      <c r="B43" s="33"/>
      <c r="C43" s="34"/>
      <c r="D43" s="34"/>
      <c r="E43" s="35" t="e">
        <f t="shared" ref="E43:E48" si="4">IF(B43="No","CAUTION. Chapter should be scored to get an accurate estimated Achievement Level",C43/D43)</f>
        <v>#DIV/0!</v>
      </c>
      <c r="F43" s="36"/>
      <c r="H43" s="37">
        <v>4</v>
      </c>
      <c r="I43" s="34"/>
      <c r="J43" s="34"/>
      <c r="K43" s="34"/>
      <c r="L43" s="34"/>
      <c r="M43" s="34" t="str">
        <f>IF($B$43="No","See Instructions for Column M","")</f>
        <v/>
      </c>
      <c r="N43" s="38" t="str">
        <f t="shared" ref="N43:N45" si="5">IF(OR(K43&gt;0,L43&gt;0),"Critical requirements need work","")</f>
        <v/>
      </c>
      <c r="O43" s="39"/>
    </row>
    <row r="44" spans="1:15" s="12" customFormat="1" ht="30" customHeight="1" x14ac:dyDescent="0.15">
      <c r="A44" s="32" t="s">
        <v>26</v>
      </c>
      <c r="B44" s="33"/>
      <c r="C44" s="34"/>
      <c r="D44" s="34"/>
      <c r="E44" s="35" t="e">
        <f t="shared" si="4"/>
        <v>#DIV/0!</v>
      </c>
      <c r="F44" s="36"/>
      <c r="H44" s="37">
        <v>2</v>
      </c>
      <c r="I44" s="34"/>
      <c r="J44" s="34"/>
      <c r="K44" s="34"/>
      <c r="L44" s="34"/>
      <c r="M44" s="34" t="str">
        <f>IF($B$44="No","See Instructions for Column M","")</f>
        <v/>
      </c>
      <c r="N44" s="38" t="str">
        <f t="shared" si="5"/>
        <v/>
      </c>
      <c r="O44" s="39"/>
    </row>
    <row r="45" spans="1:15" s="12" customFormat="1" ht="30" customHeight="1" x14ac:dyDescent="0.15">
      <c r="A45" s="32" t="s">
        <v>27</v>
      </c>
      <c r="B45" s="33"/>
      <c r="C45" s="34"/>
      <c r="D45" s="34"/>
      <c r="E45" s="35" t="e">
        <f t="shared" si="4"/>
        <v>#DIV/0!</v>
      </c>
      <c r="F45" s="36"/>
      <c r="H45" s="37">
        <v>1</v>
      </c>
      <c r="I45" s="34"/>
      <c r="J45" s="34"/>
      <c r="K45" s="34"/>
      <c r="L45" s="34"/>
      <c r="M45" s="34" t="str">
        <f>IF($B$45="No","See Instructions for Column M","")</f>
        <v/>
      </c>
      <c r="N45" s="38" t="str">
        <f t="shared" si="5"/>
        <v/>
      </c>
      <c r="O45" s="39"/>
    </row>
    <row r="46" spans="1:15" s="12" customFormat="1" ht="30" customHeight="1" x14ac:dyDescent="0.15">
      <c r="A46" s="32" t="s">
        <v>28</v>
      </c>
      <c r="B46" s="33"/>
      <c r="C46" s="34"/>
      <c r="D46" s="34"/>
      <c r="E46" s="35" t="e">
        <f t="shared" si="4"/>
        <v>#DIV/0!</v>
      </c>
      <c r="F46" s="36"/>
      <c r="H46" s="37">
        <v>0</v>
      </c>
      <c r="I46" s="34"/>
      <c r="J46" s="34"/>
      <c r="K46" s="34"/>
      <c r="L46" s="34"/>
      <c r="M46" s="34"/>
      <c r="N46" s="38"/>
      <c r="O46" s="39"/>
    </row>
    <row r="47" spans="1:15" s="12" customFormat="1" ht="30" customHeight="1" x14ac:dyDescent="0.15">
      <c r="A47" s="32" t="s">
        <v>29</v>
      </c>
      <c r="B47" s="33"/>
      <c r="C47" s="34"/>
      <c r="D47" s="34"/>
      <c r="E47" s="35" t="e">
        <f t="shared" si="4"/>
        <v>#DIV/0!</v>
      </c>
      <c r="F47" s="36"/>
      <c r="H47" s="37">
        <v>1</v>
      </c>
      <c r="I47" s="34"/>
      <c r="J47" s="34"/>
      <c r="K47" s="34"/>
      <c r="L47" s="34"/>
      <c r="M47" s="34" t="str">
        <f>IF($B$47="No","See Instructions for Column M","")</f>
        <v/>
      </c>
      <c r="N47" s="38" t="str">
        <f t="shared" ref="N47:N50" si="6">IF(OR(K47&gt;0,L47&gt;0),"Critical requirements need work","")</f>
        <v/>
      </c>
      <c r="O47" s="39"/>
    </row>
    <row r="48" spans="1:15" s="12" customFormat="1" ht="30" customHeight="1" x14ac:dyDescent="0.15">
      <c r="A48" s="32" t="s">
        <v>30</v>
      </c>
      <c r="B48" s="33"/>
      <c r="C48" s="34"/>
      <c r="D48" s="34"/>
      <c r="E48" s="35" t="e">
        <f t="shared" si="4"/>
        <v>#DIV/0!</v>
      </c>
      <c r="F48" s="36"/>
      <c r="H48" s="37">
        <v>4</v>
      </c>
      <c r="I48" s="34"/>
      <c r="J48" s="34"/>
      <c r="K48" s="34"/>
      <c r="L48" s="34"/>
      <c r="M48" s="34" t="str">
        <f>IF($B$48="No","See Instructions for Column M","")</f>
        <v/>
      </c>
      <c r="N48" s="38" t="str">
        <f t="shared" si="6"/>
        <v/>
      </c>
      <c r="O48" s="39"/>
    </row>
    <row r="49" spans="1:15" s="12" customFormat="1" ht="30" customHeight="1" x14ac:dyDescent="0.15">
      <c r="A49" s="32" t="s">
        <v>31</v>
      </c>
      <c r="B49" s="33"/>
      <c r="C49" s="34"/>
      <c r="D49" s="34"/>
      <c r="E49" s="35" t="e">
        <f>IF(B49="No","Make sure cells in column C and D are empty",C49/D49)</f>
        <v>#DIV/0!</v>
      </c>
      <c r="F49" s="36"/>
      <c r="H49" s="37">
        <v>1</v>
      </c>
      <c r="I49" s="34"/>
      <c r="J49" s="34"/>
      <c r="K49" s="34"/>
      <c r="L49" s="34"/>
      <c r="M49" s="34" t="str">
        <f>IF($B$49="No",$H$49,"")</f>
        <v/>
      </c>
      <c r="N49" s="38" t="str">
        <f t="shared" si="6"/>
        <v/>
      </c>
      <c r="O49" s="39"/>
    </row>
    <row r="50" spans="1:15" s="12" customFormat="1" ht="30" customHeight="1" x14ac:dyDescent="0.15">
      <c r="A50" s="32" t="s">
        <v>32</v>
      </c>
      <c r="B50" s="33"/>
      <c r="C50" s="34"/>
      <c r="D50" s="34"/>
      <c r="E50" s="35" t="e">
        <f>IF(B50="No","Make sure cells in column C and D are empty",C50/D50)</f>
        <v>#DIV/0!</v>
      </c>
      <c r="F50" s="36"/>
      <c r="H50" s="37">
        <v>2</v>
      </c>
      <c r="I50" s="34"/>
      <c r="J50" s="34"/>
      <c r="K50" s="34"/>
      <c r="L50" s="34"/>
      <c r="M50" s="34" t="str">
        <f>IF($B$50="No",$H$50,"")</f>
        <v/>
      </c>
      <c r="N50" s="38" t="str">
        <f t="shared" si="6"/>
        <v/>
      </c>
      <c r="O50" s="39"/>
    </row>
    <row r="51" spans="1:15" ht="16" x14ac:dyDescent="0.2">
      <c r="A51" s="14"/>
      <c r="B51" s="14"/>
      <c r="C51" s="14"/>
      <c r="D51" s="14"/>
      <c r="I51" s="2"/>
      <c r="O51" s="17"/>
    </row>
    <row r="52" spans="1:15" ht="51" x14ac:dyDescent="0.2">
      <c r="A52" s="14"/>
      <c r="B52" s="14"/>
      <c r="C52" s="14"/>
      <c r="D52" s="2"/>
      <c r="H52" s="19">
        <f>SUM(H18:H50)</f>
        <v>40</v>
      </c>
      <c r="I52" s="10">
        <f>SUM(I19:I50)</f>
        <v>0</v>
      </c>
      <c r="J52" s="10">
        <f>SUM(J19:J50)</f>
        <v>0</v>
      </c>
      <c r="K52" s="10">
        <f>SUM(K19:K50)</f>
        <v>0</v>
      </c>
      <c r="L52" s="20">
        <f>SUM(L19:L50)</f>
        <v>0</v>
      </c>
      <c r="M52" s="10">
        <f>SUM(M19:M50)</f>
        <v>0</v>
      </c>
      <c r="N52" s="21" t="str">
        <f>IF(OR(K52&gt;0,L52&gt;0),"Critical requirements need work","")</f>
        <v/>
      </c>
      <c r="O52" s="8" t="s">
        <v>82</v>
      </c>
    </row>
    <row r="53" spans="1:15" x14ac:dyDescent="0.2">
      <c r="A53" s="14"/>
      <c r="B53" s="14"/>
      <c r="C53" s="14"/>
      <c r="D53" s="14"/>
      <c r="F53" s="14"/>
      <c r="I53" s="2"/>
    </row>
    <row r="54" spans="1:15" s="3" customFormat="1" ht="21" x14ac:dyDescent="0.15">
      <c r="A54" s="22" t="s">
        <v>69</v>
      </c>
      <c r="E54" s="6"/>
      <c r="H54" s="22" t="s">
        <v>70</v>
      </c>
    </row>
    <row r="55" spans="1:15" s="3" customFormat="1" x14ac:dyDescent="0.15">
      <c r="E55" s="6"/>
    </row>
    <row r="56" spans="1:15" s="3" customFormat="1" ht="19" x14ac:dyDescent="0.15">
      <c r="A56" s="23" t="s">
        <v>73</v>
      </c>
      <c r="E56" s="6"/>
      <c r="H56" s="23" t="s">
        <v>71</v>
      </c>
    </row>
    <row r="57" spans="1:15" s="3" customFormat="1" x14ac:dyDescent="0.15">
      <c r="E57" s="6"/>
    </row>
    <row r="58" spans="1:15" s="3" customFormat="1" x14ac:dyDescent="0.15">
      <c r="E58" s="6"/>
    </row>
    <row r="59" spans="1:15" s="3" customFormat="1" x14ac:dyDescent="0.15">
      <c r="E59" s="6"/>
    </row>
    <row r="60" spans="1:15" s="3" customFormat="1" x14ac:dyDescent="0.15">
      <c r="E60" s="6"/>
    </row>
    <row r="61" spans="1:15" s="3" customFormat="1" x14ac:dyDescent="0.15">
      <c r="E61" s="6"/>
    </row>
    <row r="62" spans="1:15" s="3" customFormat="1" x14ac:dyDescent="0.15">
      <c r="E62" s="6"/>
    </row>
    <row r="63" spans="1:15" s="3" customFormat="1" x14ac:dyDescent="0.15">
      <c r="E63" s="6"/>
    </row>
    <row r="64" spans="1:15" s="3" customFormat="1" x14ac:dyDescent="0.15">
      <c r="E64" s="6"/>
    </row>
    <row r="65" spans="5:8" s="3" customFormat="1" x14ac:dyDescent="0.15">
      <c r="E65" s="6"/>
    </row>
    <row r="66" spans="5:8" s="3" customFormat="1" x14ac:dyDescent="0.15">
      <c r="E66" s="6"/>
    </row>
    <row r="67" spans="5:8" s="3" customFormat="1" x14ac:dyDescent="0.15">
      <c r="E67" s="6"/>
    </row>
    <row r="68" spans="5:8" s="3" customFormat="1" x14ac:dyDescent="0.15">
      <c r="E68" s="6"/>
    </row>
    <row r="69" spans="5:8" s="3" customFormat="1" x14ac:dyDescent="0.15">
      <c r="E69" s="6"/>
    </row>
    <row r="70" spans="5:8" s="3" customFormat="1" x14ac:dyDescent="0.15">
      <c r="E70" s="6"/>
    </row>
    <row r="71" spans="5:8" s="3" customFormat="1" x14ac:dyDescent="0.15">
      <c r="E71" s="6"/>
    </row>
    <row r="72" spans="5:8" s="3" customFormat="1" x14ac:dyDescent="0.15">
      <c r="E72" s="6"/>
    </row>
    <row r="73" spans="5:8" s="3" customFormat="1" x14ac:dyDescent="0.15">
      <c r="E73" s="6"/>
    </row>
    <row r="74" spans="5:8" s="3" customFormat="1" x14ac:dyDescent="0.15">
      <c r="E74" s="6"/>
    </row>
    <row r="75" spans="5:8" s="3" customFormat="1" x14ac:dyDescent="0.15">
      <c r="E75" s="6"/>
    </row>
    <row r="76" spans="5:8" s="3" customFormat="1" x14ac:dyDescent="0.15">
      <c r="E76" s="6"/>
    </row>
    <row r="77" spans="5:8" s="3" customFormat="1" x14ac:dyDescent="0.15">
      <c r="E77" s="6"/>
    </row>
    <row r="78" spans="5:8" s="3" customFormat="1" ht="19" x14ac:dyDescent="0.15">
      <c r="E78" s="6"/>
      <c r="H78" s="23" t="s">
        <v>72</v>
      </c>
    </row>
    <row r="79" spans="5:8" s="3" customFormat="1" x14ac:dyDescent="0.15">
      <c r="E79" s="6"/>
    </row>
    <row r="80" spans="5:8" s="3" customFormat="1" x14ac:dyDescent="0.15">
      <c r="E80" s="6"/>
    </row>
    <row r="81" spans="5:5" s="3" customFormat="1" x14ac:dyDescent="0.15">
      <c r="E81" s="6"/>
    </row>
    <row r="82" spans="5:5" s="3" customFormat="1" x14ac:dyDescent="0.15">
      <c r="E82" s="6"/>
    </row>
    <row r="83" spans="5:5" s="3" customFormat="1" x14ac:dyDescent="0.15">
      <c r="E83" s="6"/>
    </row>
    <row r="84" spans="5:5" s="3" customFormat="1" x14ac:dyDescent="0.15">
      <c r="E84" s="6"/>
    </row>
    <row r="85" spans="5:5" s="3" customFormat="1" x14ac:dyDescent="0.15">
      <c r="E85" s="6"/>
    </row>
    <row r="86" spans="5:5" s="3" customFormat="1" x14ac:dyDescent="0.15">
      <c r="E86" s="6"/>
    </row>
    <row r="87" spans="5:5" s="3" customFormat="1" x14ac:dyDescent="0.15">
      <c r="E87" s="6"/>
    </row>
    <row r="88" spans="5:5" s="3" customFormat="1" x14ac:dyDescent="0.15">
      <c r="E88" s="6"/>
    </row>
    <row r="89" spans="5:5" s="3" customFormat="1" x14ac:dyDescent="0.15">
      <c r="E89" s="6"/>
    </row>
    <row r="90" spans="5:5" s="3" customFormat="1" x14ac:dyDescent="0.15">
      <c r="E90" s="6"/>
    </row>
    <row r="91" spans="5:5" s="3" customFormat="1" x14ac:dyDescent="0.15">
      <c r="E91" s="6"/>
    </row>
    <row r="92" spans="5:5" s="3" customFormat="1" x14ac:dyDescent="0.15">
      <c r="E92" s="6"/>
    </row>
    <row r="93" spans="5:5" s="3" customFormat="1" x14ac:dyDescent="0.15">
      <c r="E93" s="6"/>
    </row>
    <row r="94" spans="5:5" s="3" customFormat="1" x14ac:dyDescent="0.15">
      <c r="E94" s="6"/>
    </row>
    <row r="95" spans="5:5" s="3" customFormat="1" x14ac:dyDescent="0.15">
      <c r="E95" s="6"/>
    </row>
    <row r="96" spans="5:5" s="3" customFormat="1" x14ac:dyDescent="0.15">
      <c r="E96" s="6"/>
    </row>
    <row r="97" spans="5:5" s="3" customFormat="1" x14ac:dyDescent="0.15">
      <c r="E97" s="6"/>
    </row>
    <row r="98" spans="5:5" s="3" customFormat="1" x14ac:dyDescent="0.15">
      <c r="E98" s="6"/>
    </row>
    <row r="99" spans="5:5" s="3" customFormat="1" x14ac:dyDescent="0.15">
      <c r="E99" s="6"/>
    </row>
    <row r="100" spans="5:5" s="3" customFormat="1" x14ac:dyDescent="0.15">
      <c r="E100" s="6"/>
    </row>
    <row r="101" spans="5:5" s="3" customFormat="1" x14ac:dyDescent="0.15">
      <c r="E101" s="6"/>
    </row>
    <row r="102" spans="5:5" s="3" customFormat="1" x14ac:dyDescent="0.15">
      <c r="E102" s="6"/>
    </row>
    <row r="103" spans="5:5" s="3" customFormat="1" x14ac:dyDescent="0.15">
      <c r="E103" s="6"/>
    </row>
    <row r="104" spans="5:5" s="3" customFormat="1" x14ac:dyDescent="0.15">
      <c r="E104" s="6"/>
    </row>
    <row r="105" spans="5:5" s="3" customFormat="1" x14ac:dyDescent="0.15">
      <c r="E105" s="6"/>
    </row>
    <row r="106" spans="5:5" s="3" customFormat="1" x14ac:dyDescent="0.15">
      <c r="E106" s="6"/>
    </row>
    <row r="107" spans="5:5" s="3" customFormat="1" x14ac:dyDescent="0.15">
      <c r="E107" s="6"/>
    </row>
    <row r="108" spans="5:5" s="3" customFormat="1" x14ac:dyDescent="0.15">
      <c r="E108" s="6"/>
    </row>
    <row r="109" spans="5:5" s="3" customFormat="1" x14ac:dyDescent="0.15">
      <c r="E109" s="6"/>
    </row>
    <row r="110" spans="5:5" s="3" customFormat="1" x14ac:dyDescent="0.15">
      <c r="E110" s="6"/>
    </row>
    <row r="111" spans="5:5" s="3" customFormat="1" x14ac:dyDescent="0.15">
      <c r="E111" s="6"/>
    </row>
    <row r="112" spans="5:5" s="3" customFormat="1" x14ac:dyDescent="0.15">
      <c r="E112" s="6"/>
    </row>
    <row r="113" spans="5:5" s="3" customFormat="1" x14ac:dyDescent="0.15">
      <c r="E113" s="6"/>
    </row>
    <row r="114" spans="5:5" s="3" customFormat="1" x14ac:dyDescent="0.15">
      <c r="E114" s="6"/>
    </row>
    <row r="115" spans="5:5" s="3" customFormat="1" x14ac:dyDescent="0.15">
      <c r="E115" s="6"/>
    </row>
    <row r="116" spans="5:5" s="3" customFormat="1" x14ac:dyDescent="0.15">
      <c r="E116" s="6"/>
    </row>
    <row r="117" spans="5:5" s="3" customFormat="1" x14ac:dyDescent="0.15">
      <c r="E117" s="6"/>
    </row>
    <row r="118" spans="5:5" s="3" customFormat="1" x14ac:dyDescent="0.15">
      <c r="E118" s="6"/>
    </row>
    <row r="119" spans="5:5" s="3" customFormat="1" x14ac:dyDescent="0.15">
      <c r="E119" s="6"/>
    </row>
    <row r="120" spans="5:5" s="3" customFormat="1" x14ac:dyDescent="0.15">
      <c r="E120" s="6"/>
    </row>
    <row r="121" spans="5:5" s="3" customFormat="1" x14ac:dyDescent="0.15">
      <c r="E121" s="6"/>
    </row>
    <row r="122" spans="5:5" s="3" customFormat="1" x14ac:dyDescent="0.15">
      <c r="E122" s="6"/>
    </row>
    <row r="123" spans="5:5" s="3" customFormat="1" x14ac:dyDescent="0.15">
      <c r="E123" s="6"/>
    </row>
    <row r="124" spans="5:5" s="3" customFormat="1" x14ac:dyDescent="0.15">
      <c r="E124" s="6"/>
    </row>
    <row r="125" spans="5:5" s="3" customFormat="1" x14ac:dyDescent="0.15">
      <c r="E125" s="6"/>
    </row>
    <row r="126" spans="5:5" s="3" customFormat="1" x14ac:dyDescent="0.15">
      <c r="E126" s="6"/>
    </row>
    <row r="127" spans="5:5" s="3" customFormat="1" x14ac:dyDescent="0.15">
      <c r="E127" s="6"/>
    </row>
    <row r="128" spans="5:5" s="3" customFormat="1" x14ac:dyDescent="0.15">
      <c r="E128" s="6"/>
    </row>
    <row r="129" spans="5:5" s="3" customFormat="1" x14ac:dyDescent="0.15">
      <c r="E129" s="6"/>
    </row>
    <row r="130" spans="5:5" s="3" customFormat="1" x14ac:dyDescent="0.15">
      <c r="E130" s="6"/>
    </row>
    <row r="131" spans="5:5" s="3" customFormat="1" x14ac:dyDescent="0.15">
      <c r="E131" s="6"/>
    </row>
    <row r="132" spans="5:5" s="3" customFormat="1" x14ac:dyDescent="0.15">
      <c r="E132" s="6"/>
    </row>
    <row r="133" spans="5:5" s="3" customFormat="1" x14ac:dyDescent="0.15">
      <c r="E133" s="6"/>
    </row>
    <row r="134" spans="5:5" s="3" customFormat="1" x14ac:dyDescent="0.15">
      <c r="E134" s="6"/>
    </row>
    <row r="135" spans="5:5" s="3" customFormat="1" x14ac:dyDescent="0.15">
      <c r="E135" s="6"/>
    </row>
    <row r="136" spans="5:5" s="3" customFormat="1" x14ac:dyDescent="0.15">
      <c r="E136" s="6"/>
    </row>
    <row r="137" spans="5:5" s="3" customFormat="1" x14ac:dyDescent="0.15">
      <c r="E137" s="6"/>
    </row>
    <row r="138" spans="5:5" s="3" customFormat="1" x14ac:dyDescent="0.15">
      <c r="E138" s="6"/>
    </row>
    <row r="139" spans="5:5" s="3" customFormat="1" x14ac:dyDescent="0.15">
      <c r="E139" s="6"/>
    </row>
    <row r="140" spans="5:5" s="3" customFormat="1" x14ac:dyDescent="0.15">
      <c r="E140" s="6"/>
    </row>
    <row r="141" spans="5:5" s="3" customFormat="1" x14ac:dyDescent="0.15">
      <c r="E141" s="6"/>
    </row>
    <row r="142" spans="5:5" s="3" customFormat="1" x14ac:dyDescent="0.15">
      <c r="E142" s="6"/>
    </row>
    <row r="143" spans="5:5" s="3" customFormat="1" x14ac:dyDescent="0.15">
      <c r="E143" s="6"/>
    </row>
    <row r="144" spans="5:5" s="3" customFormat="1" x14ac:dyDescent="0.15">
      <c r="E144" s="6"/>
    </row>
    <row r="145" spans="5:5" s="3" customFormat="1" x14ac:dyDescent="0.15">
      <c r="E145" s="6"/>
    </row>
    <row r="146" spans="5:5" s="3" customFormat="1" x14ac:dyDescent="0.15">
      <c r="E146" s="6"/>
    </row>
    <row r="147" spans="5:5" s="3" customFormat="1" x14ac:dyDescent="0.15">
      <c r="E147" s="6"/>
    </row>
    <row r="148" spans="5:5" s="3" customFormat="1" x14ac:dyDescent="0.15">
      <c r="E148" s="6"/>
    </row>
    <row r="149" spans="5:5" s="3" customFormat="1" x14ac:dyDescent="0.15">
      <c r="E149" s="6"/>
    </row>
    <row r="150" spans="5:5" s="3" customFormat="1" x14ac:dyDescent="0.15">
      <c r="E150" s="6"/>
    </row>
    <row r="151" spans="5:5" s="3" customFormat="1" x14ac:dyDescent="0.15">
      <c r="E151" s="6"/>
    </row>
    <row r="152" spans="5:5" s="3" customFormat="1" x14ac:dyDescent="0.15">
      <c r="E152" s="6"/>
    </row>
    <row r="153" spans="5:5" s="3" customFormat="1" x14ac:dyDescent="0.15">
      <c r="E153" s="6"/>
    </row>
    <row r="154" spans="5:5" s="3" customFormat="1" x14ac:dyDescent="0.15">
      <c r="E154" s="6"/>
    </row>
    <row r="155" spans="5:5" s="3" customFormat="1" x14ac:dyDescent="0.15">
      <c r="E155" s="6"/>
    </row>
    <row r="156" spans="5:5" s="3" customFormat="1" x14ac:dyDescent="0.15">
      <c r="E156" s="6"/>
    </row>
    <row r="157" spans="5:5" s="3" customFormat="1" x14ac:dyDescent="0.15">
      <c r="E157" s="6"/>
    </row>
    <row r="158" spans="5:5" s="3" customFormat="1" x14ac:dyDescent="0.15">
      <c r="E158" s="6"/>
    </row>
    <row r="159" spans="5:5" s="3" customFormat="1" x14ac:dyDescent="0.15">
      <c r="E159" s="6"/>
    </row>
    <row r="160" spans="5:5" s="3" customFormat="1" x14ac:dyDescent="0.15">
      <c r="E160" s="6"/>
    </row>
    <row r="161" spans="5:5" s="3" customFormat="1" x14ac:dyDescent="0.15">
      <c r="E161" s="6"/>
    </row>
    <row r="162" spans="5:5" s="3" customFormat="1" x14ac:dyDescent="0.15">
      <c r="E162" s="6"/>
    </row>
    <row r="163" spans="5:5" s="3" customFormat="1" x14ac:dyDescent="0.15">
      <c r="E163" s="6"/>
    </row>
    <row r="164" spans="5:5" s="3" customFormat="1" x14ac:dyDescent="0.15">
      <c r="E164" s="6"/>
    </row>
    <row r="165" spans="5:5" s="3" customFormat="1" x14ac:dyDescent="0.15">
      <c r="E165" s="6"/>
    </row>
    <row r="166" spans="5:5" s="3" customFormat="1" x14ac:dyDescent="0.15">
      <c r="E166" s="6"/>
    </row>
    <row r="167" spans="5:5" s="3" customFormat="1" x14ac:dyDescent="0.15">
      <c r="E167" s="6"/>
    </row>
    <row r="168" spans="5:5" s="3" customFormat="1" x14ac:dyDescent="0.15">
      <c r="E168" s="6"/>
    </row>
    <row r="169" spans="5:5" s="3" customFormat="1" x14ac:dyDescent="0.15">
      <c r="E169" s="6"/>
    </row>
    <row r="170" spans="5:5" s="3" customFormat="1" x14ac:dyDescent="0.15">
      <c r="E170" s="6"/>
    </row>
    <row r="171" spans="5:5" s="3" customFormat="1" x14ac:dyDescent="0.15">
      <c r="E171" s="6"/>
    </row>
    <row r="172" spans="5:5" s="3" customFormat="1" x14ac:dyDescent="0.15">
      <c r="E172" s="6"/>
    </row>
    <row r="173" spans="5:5" s="3" customFormat="1" x14ac:dyDescent="0.15">
      <c r="E173" s="6"/>
    </row>
    <row r="174" spans="5:5" s="3" customFormat="1" x14ac:dyDescent="0.15">
      <c r="E174" s="6"/>
    </row>
    <row r="175" spans="5:5" s="3" customFormat="1" x14ac:dyDescent="0.15">
      <c r="E175" s="6"/>
    </row>
    <row r="176" spans="5:5" s="3" customFormat="1" x14ac:dyDescent="0.15">
      <c r="E176" s="6"/>
    </row>
    <row r="177" spans="5:5" s="3" customFormat="1" x14ac:dyDescent="0.15">
      <c r="E177" s="6"/>
    </row>
    <row r="178" spans="5:5" s="3" customFormat="1" x14ac:dyDescent="0.15">
      <c r="E178" s="6"/>
    </row>
    <row r="179" spans="5:5" s="3" customFormat="1" x14ac:dyDescent="0.15">
      <c r="E179" s="6"/>
    </row>
    <row r="180" spans="5:5" s="3" customFormat="1" x14ac:dyDescent="0.15">
      <c r="E180" s="6"/>
    </row>
    <row r="181" spans="5:5" s="3" customFormat="1" x14ac:dyDescent="0.15">
      <c r="E181" s="6"/>
    </row>
    <row r="182" spans="5:5" s="3" customFormat="1" x14ac:dyDescent="0.15">
      <c r="E182" s="6"/>
    </row>
    <row r="183" spans="5:5" s="3" customFormat="1" x14ac:dyDescent="0.15">
      <c r="E183" s="6"/>
    </row>
    <row r="184" spans="5:5" s="3" customFormat="1" x14ac:dyDescent="0.15">
      <c r="E184" s="6"/>
    </row>
    <row r="185" spans="5:5" s="3" customFormat="1" x14ac:dyDescent="0.15">
      <c r="E185" s="6"/>
    </row>
    <row r="186" spans="5:5" s="3" customFormat="1" x14ac:dyDescent="0.15">
      <c r="E186" s="6"/>
    </row>
    <row r="187" spans="5:5" s="3" customFormat="1" x14ac:dyDescent="0.15">
      <c r="E187" s="6"/>
    </row>
  </sheetData>
  <sheetProtection selectLockedCells="1" selectUnlockedCells="1"/>
  <mergeCells count="12">
    <mergeCell ref="O19:O50"/>
    <mergeCell ref="F19:F50"/>
    <mergeCell ref="F1:H1"/>
    <mergeCell ref="F14:H14"/>
    <mergeCell ref="A6:E6"/>
    <mergeCell ref="A10:E10"/>
    <mergeCell ref="A14:E14"/>
    <mergeCell ref="F2:H2"/>
    <mergeCell ref="A2:E2"/>
    <mergeCell ref="F6:H6"/>
    <mergeCell ref="F10:H10"/>
    <mergeCell ref="I2:I14"/>
  </mergeCells>
  <conditionalFormatting sqref="B19:B23">
    <cfRule type="cellIs" dxfId="154" priority="383" operator="equal">
      <formula>"No"</formula>
    </cfRule>
  </conditionalFormatting>
  <conditionalFormatting sqref="B12:E12">
    <cfRule type="cellIs" dxfId="153" priority="350" operator="equal">
      <formula>"No"</formula>
    </cfRule>
  </conditionalFormatting>
  <conditionalFormatting sqref="F14">
    <cfRule type="cellIs" dxfId="152" priority="357" operator="equal">
      <formula>"IRMA Transparency"</formula>
    </cfRule>
  </conditionalFormatting>
  <conditionalFormatting sqref="F10">
    <cfRule type="cellIs" dxfId="151" priority="356" operator="equal">
      <formula>"IRMA 50"</formula>
    </cfRule>
  </conditionalFormatting>
  <conditionalFormatting sqref="F6">
    <cfRule type="cellIs" dxfId="150" priority="355" operator="equal">
      <formula>"IRMA 75"</formula>
    </cfRule>
  </conditionalFormatting>
  <conditionalFormatting sqref="F2">
    <cfRule type="cellIs" dxfId="149" priority="354" operator="equal">
      <formula>"IRMA 100"</formula>
    </cfRule>
  </conditionalFormatting>
  <conditionalFormatting sqref="A4">
    <cfRule type="cellIs" dxfId="148" priority="353" operator="equal">
      <formula>"No"</formula>
    </cfRule>
  </conditionalFormatting>
  <conditionalFormatting sqref="B4:E4">
    <cfRule type="cellIs" dxfId="147" priority="352" operator="equal">
      <formula>"No"</formula>
    </cfRule>
  </conditionalFormatting>
  <conditionalFormatting sqref="A8:E8">
    <cfRule type="cellIs" dxfId="146" priority="351" operator="equal">
      <formula>"No"</formula>
    </cfRule>
  </conditionalFormatting>
  <conditionalFormatting sqref="K52">
    <cfRule type="cellIs" dxfId="145" priority="346" operator="greaterThan">
      <formula>0</formula>
    </cfRule>
  </conditionalFormatting>
  <conditionalFormatting sqref="N52">
    <cfRule type="containsText" dxfId="144" priority="327" operator="containsText" text="Critical requirements need work">
      <formula>NOT(ISERROR(SEARCH("Critical requirements need work",N52)))</formula>
    </cfRule>
  </conditionalFormatting>
  <conditionalFormatting sqref="C19">
    <cfRule type="expression" dxfId="143" priority="187">
      <formula>$B19="No"</formula>
    </cfRule>
    <cfRule type="containsText" dxfId="142" priority="305" operator="containsText" text="#VALUE!">
      <formula>NOT(ISERROR(SEARCH("#VALUE!",C19)))</formula>
    </cfRule>
    <cfRule type="containsText" dxfId="141" priority="309" operator="containsText" text="FALSE">
      <formula>NOT(ISERROR(SEARCH("FALSE",C19)))</formula>
    </cfRule>
    <cfRule type="cellIs" dxfId="140" priority="311" operator="equal">
      <formula>"Not Relevant"</formula>
    </cfRule>
  </conditionalFormatting>
  <conditionalFormatting sqref="C19">
    <cfRule type="expression" dxfId="139" priority="760">
      <formula>$C19="Not Assessed"</formula>
    </cfRule>
  </conditionalFormatting>
  <conditionalFormatting sqref="H19:H23 H26:H31 H34:H40 H43:H50">
    <cfRule type="containsText" dxfId="138" priority="247" operator="containsText" text="FALSE">
      <formula>NOT(ISERROR(SEARCH("FALSE",H19)))</formula>
    </cfRule>
    <cfRule type="cellIs" dxfId="137" priority="248" operator="equal">
      <formula>"Not Relevant"</formula>
    </cfRule>
  </conditionalFormatting>
  <conditionalFormatting sqref="N19:N50">
    <cfRule type="containsText" dxfId="136" priority="245" operator="containsText" text="FALSE">
      <formula>NOT(ISERROR(SEARCH("FALSE",N19)))</formula>
    </cfRule>
    <cfRule type="cellIs" dxfId="135" priority="246" operator="equal">
      <formula>"Not Relevant"</formula>
    </cfRule>
  </conditionalFormatting>
  <conditionalFormatting sqref="I27:L27">
    <cfRule type="expression" dxfId="134" priority="221">
      <formula>$M27=$H27</formula>
    </cfRule>
  </conditionalFormatting>
  <conditionalFormatting sqref="I34:L36 I38:I40 I38:L38">
    <cfRule type="expression" dxfId="133" priority="220">
      <formula>$M34=$H34</formula>
    </cfRule>
  </conditionalFormatting>
  <conditionalFormatting sqref="I43:L48">
    <cfRule type="expression" dxfId="132" priority="219">
      <formula>$M43=$H43</formula>
    </cfRule>
  </conditionalFormatting>
  <conditionalFormatting sqref="J34:J36 J38:J40">
    <cfRule type="expression" dxfId="131" priority="216">
      <formula>$M34=$H34</formula>
    </cfRule>
  </conditionalFormatting>
  <conditionalFormatting sqref="J43:J48">
    <cfRule type="expression" dxfId="130" priority="215">
      <formula>$M43=$H43</formula>
    </cfRule>
  </conditionalFormatting>
  <conditionalFormatting sqref="K39:L40">
    <cfRule type="expression" dxfId="129" priority="206">
      <formula>$M39=$H39</formula>
    </cfRule>
  </conditionalFormatting>
  <conditionalFormatting sqref="I19:L23">
    <cfRule type="containsText" dxfId="128" priority="204" operator="containsText" text="FALSE">
      <formula>NOT(ISERROR(SEARCH("FALSE",I19)))</formula>
    </cfRule>
    <cfRule type="cellIs" dxfId="127" priority="205" operator="equal">
      <formula>"Not Relevant"</formula>
    </cfRule>
  </conditionalFormatting>
  <conditionalFormatting sqref="I19:L23">
    <cfRule type="expression" dxfId="126" priority="203">
      <formula>$M19=$H19</formula>
    </cfRule>
  </conditionalFormatting>
  <conditionalFormatting sqref="I34:L36 I38:L40">
    <cfRule type="expression" dxfId="125" priority="202">
      <formula>$M34=$H34</formula>
    </cfRule>
  </conditionalFormatting>
  <conditionalFormatting sqref="I43:L48">
    <cfRule type="expression" dxfId="124" priority="201">
      <formula>$M43=$H43</formula>
    </cfRule>
  </conditionalFormatting>
  <conditionalFormatting sqref="L52">
    <cfRule type="cellIs" dxfId="123" priority="200" operator="greaterThan">
      <formula>0</formula>
    </cfRule>
  </conditionalFormatting>
  <conditionalFormatting sqref="M28">
    <cfRule type="containsText" dxfId="122" priority="195" operator="containsText" text="FALSE">
      <formula>NOT(ISERROR(SEARCH("FALSE",M28)))</formula>
    </cfRule>
    <cfRule type="cellIs" dxfId="121" priority="196" operator="equal">
      <formula>"Not Relevant"</formula>
    </cfRule>
  </conditionalFormatting>
  <conditionalFormatting sqref="M28">
    <cfRule type="expression" dxfId="120" priority="194">
      <formula>$M28=$H28</formula>
    </cfRule>
  </conditionalFormatting>
  <conditionalFormatting sqref="M39:M40">
    <cfRule type="containsText" dxfId="119" priority="192" operator="containsText" text="FALSE">
      <formula>NOT(ISERROR(SEARCH("FALSE",M39)))</formula>
    </cfRule>
    <cfRule type="cellIs" dxfId="118" priority="193" operator="equal">
      <formula>"Not Relevant"</formula>
    </cfRule>
  </conditionalFormatting>
  <conditionalFormatting sqref="M39:M40">
    <cfRule type="expression" dxfId="117" priority="191">
      <formula>$M39=$H39</formula>
    </cfRule>
  </conditionalFormatting>
  <conditionalFormatting sqref="M46">
    <cfRule type="containsText" dxfId="116" priority="189" operator="containsText" text="FALSE">
      <formula>NOT(ISERROR(SEARCH("FALSE",M46)))</formula>
    </cfRule>
    <cfRule type="cellIs" dxfId="115" priority="190" operator="equal">
      <formula>"Not Relevant"</formula>
    </cfRule>
  </conditionalFormatting>
  <conditionalFormatting sqref="M46">
    <cfRule type="expression" dxfId="114" priority="188">
      <formula>$M46=$H46</formula>
    </cfRule>
  </conditionalFormatting>
  <conditionalFormatting sqref="D19">
    <cfRule type="expression" dxfId="113" priority="182">
      <formula>$B19="No"</formula>
    </cfRule>
    <cfRule type="containsText" dxfId="112" priority="183" operator="containsText" text="#VALUE!">
      <formula>NOT(ISERROR(SEARCH("#VALUE!",D19)))</formula>
    </cfRule>
    <cfRule type="containsText" dxfId="111" priority="184" operator="containsText" text="FALSE">
      <formula>NOT(ISERROR(SEARCH("FALSE",D19)))</formula>
    </cfRule>
    <cfRule type="cellIs" dxfId="110" priority="185" operator="equal">
      <formula>"Not Relevant"</formula>
    </cfRule>
  </conditionalFormatting>
  <conditionalFormatting sqref="D19">
    <cfRule type="expression" dxfId="109" priority="186">
      <formula>$C19="Not Assessed"</formula>
    </cfRule>
  </conditionalFormatting>
  <conditionalFormatting sqref="C20:D23">
    <cfRule type="expression" dxfId="108" priority="177">
      <formula>$B20="No"</formula>
    </cfRule>
    <cfRule type="containsText" dxfId="107" priority="178" operator="containsText" text="#VALUE!">
      <formula>NOT(ISERROR(SEARCH("#VALUE!",C20)))</formula>
    </cfRule>
    <cfRule type="containsText" dxfId="106" priority="179" operator="containsText" text="FALSE">
      <formula>NOT(ISERROR(SEARCH("FALSE",C20)))</formula>
    </cfRule>
    <cfRule type="cellIs" dxfId="105" priority="180" operator="equal">
      <formula>"Not Relevant"</formula>
    </cfRule>
  </conditionalFormatting>
  <conditionalFormatting sqref="C20:D23">
    <cfRule type="expression" dxfId="104" priority="181">
      <formula>$C20="Not Assessed"</formula>
    </cfRule>
  </conditionalFormatting>
  <conditionalFormatting sqref="C26:D31">
    <cfRule type="expression" dxfId="103" priority="172">
      <formula>$B26="No"</formula>
    </cfRule>
    <cfRule type="containsText" dxfId="102" priority="173" operator="containsText" text="#VALUE!">
      <formula>NOT(ISERROR(SEARCH("#VALUE!",C26)))</formula>
    </cfRule>
    <cfRule type="containsText" dxfId="101" priority="174" operator="containsText" text="FALSE">
      <formula>NOT(ISERROR(SEARCH("FALSE",C26)))</formula>
    </cfRule>
    <cfRule type="cellIs" dxfId="100" priority="175" operator="equal">
      <formula>"Not Relevant"</formula>
    </cfRule>
  </conditionalFormatting>
  <conditionalFormatting sqref="C26:D31">
    <cfRule type="expression" dxfId="99" priority="176">
      <formula>$C26="Not Assessed"</formula>
    </cfRule>
  </conditionalFormatting>
  <conditionalFormatting sqref="C34:D40">
    <cfRule type="expression" dxfId="98" priority="167">
      <formula>$B34="No"</formula>
    </cfRule>
  </conditionalFormatting>
  <conditionalFormatting sqref="C43:D50">
    <cfRule type="expression" dxfId="97" priority="162">
      <formula>$B43="No"</formula>
    </cfRule>
    <cfRule type="containsText" dxfId="96" priority="163" operator="containsText" text="#VALUE!">
      <formula>NOT(ISERROR(SEARCH("#VALUE!",C43)))</formula>
    </cfRule>
    <cfRule type="containsText" dxfId="95" priority="164" operator="containsText" text="FALSE">
      <formula>NOT(ISERROR(SEARCH("FALSE",C43)))</formula>
    </cfRule>
    <cfRule type="cellIs" dxfId="94" priority="165" operator="equal">
      <formula>"Not Relevant"</formula>
    </cfRule>
  </conditionalFormatting>
  <conditionalFormatting sqref="C43:D50">
    <cfRule type="expression" dxfId="93" priority="166">
      <formula>$C43="Not Assessed"</formula>
    </cfRule>
  </conditionalFormatting>
  <conditionalFormatting sqref="B26:B31">
    <cfRule type="cellIs" dxfId="92" priority="161" operator="equal">
      <formula>"No"</formula>
    </cfRule>
  </conditionalFormatting>
  <conditionalFormatting sqref="B34:B40">
    <cfRule type="cellIs" dxfId="91" priority="160" operator="equal">
      <formula>"No"</formula>
    </cfRule>
  </conditionalFormatting>
  <conditionalFormatting sqref="I26">
    <cfRule type="containsText" dxfId="90" priority="135" operator="containsText" text="FALSE">
      <formula>NOT(ISERROR(SEARCH("FALSE",I26)))</formula>
    </cfRule>
    <cfRule type="cellIs" dxfId="89" priority="136" operator="equal">
      <formula>"Not Relevant"</formula>
    </cfRule>
  </conditionalFormatting>
  <conditionalFormatting sqref="I26:L26">
    <cfRule type="expression" dxfId="88" priority="134">
      <formula>$M26=$H26</formula>
    </cfRule>
  </conditionalFormatting>
  <conditionalFormatting sqref="I28:M28">
    <cfRule type="expression" dxfId="87" priority="133">
      <formula>$H$28=0</formula>
    </cfRule>
  </conditionalFormatting>
  <conditionalFormatting sqref="I30">
    <cfRule type="containsText" dxfId="86" priority="127" operator="containsText" text="FALSE">
      <formula>NOT(ISERROR(SEARCH("FALSE",I30)))</formula>
    </cfRule>
    <cfRule type="cellIs" dxfId="85" priority="128" operator="equal">
      <formula>"Not Relevant"</formula>
    </cfRule>
  </conditionalFormatting>
  <conditionalFormatting sqref="I30:L30">
    <cfRule type="expression" dxfId="84" priority="126">
      <formula>$M30=$H30</formula>
    </cfRule>
  </conditionalFormatting>
  <conditionalFormatting sqref="I31">
    <cfRule type="containsText" dxfId="83" priority="124" operator="containsText" text="FALSE">
      <formula>NOT(ISERROR(SEARCH("FALSE",I31)))</formula>
    </cfRule>
    <cfRule type="cellIs" dxfId="82" priority="125" operator="equal">
      <formula>"Not Relevant"</formula>
    </cfRule>
  </conditionalFormatting>
  <conditionalFormatting sqref="I31:L31">
    <cfRule type="expression" dxfId="81" priority="123">
      <formula>$M31=$H31</formula>
    </cfRule>
  </conditionalFormatting>
  <conditionalFormatting sqref="E22">
    <cfRule type="expression" dxfId="80" priority="102">
      <formula>$B$22="No"</formula>
    </cfRule>
  </conditionalFormatting>
  <conditionalFormatting sqref="E23">
    <cfRule type="expression" dxfId="79" priority="101">
      <formula>$B$23="No"</formula>
    </cfRule>
  </conditionalFormatting>
  <conditionalFormatting sqref="E26">
    <cfRule type="expression" dxfId="78" priority="100">
      <formula>$B$26="No"</formula>
    </cfRule>
  </conditionalFormatting>
  <conditionalFormatting sqref="E27">
    <cfRule type="expression" dxfId="77" priority="99">
      <formula>$B$27="No"</formula>
    </cfRule>
  </conditionalFormatting>
  <conditionalFormatting sqref="E28">
    <cfRule type="expression" dxfId="76" priority="98">
      <formula>$B$28="No"</formula>
    </cfRule>
  </conditionalFormatting>
  <conditionalFormatting sqref="E29">
    <cfRule type="expression" dxfId="75" priority="97">
      <formula>$B$29="No"</formula>
    </cfRule>
  </conditionalFormatting>
  <conditionalFormatting sqref="E30">
    <cfRule type="expression" dxfId="74" priority="96">
      <formula>$B$30="No"</formula>
    </cfRule>
  </conditionalFormatting>
  <conditionalFormatting sqref="E31">
    <cfRule type="expression" dxfId="73" priority="95">
      <formula>$B$31="No"</formula>
    </cfRule>
  </conditionalFormatting>
  <conditionalFormatting sqref="E34">
    <cfRule type="expression" dxfId="72" priority="94">
      <formula>$B$34="No"</formula>
    </cfRule>
  </conditionalFormatting>
  <conditionalFormatting sqref="E35">
    <cfRule type="expression" dxfId="71" priority="93">
      <formula>$B$35="No"</formula>
    </cfRule>
  </conditionalFormatting>
  <conditionalFormatting sqref="E36">
    <cfRule type="expression" dxfId="70" priority="92">
      <formula>$B$36="No"</formula>
    </cfRule>
  </conditionalFormatting>
  <conditionalFormatting sqref="E37">
    <cfRule type="expression" dxfId="69" priority="91">
      <formula>$B$37="No"</formula>
    </cfRule>
  </conditionalFormatting>
  <conditionalFormatting sqref="E38">
    <cfRule type="expression" dxfId="68" priority="90">
      <formula>$B$38="No"</formula>
    </cfRule>
  </conditionalFormatting>
  <conditionalFormatting sqref="E39">
    <cfRule type="expression" dxfId="67" priority="89">
      <formula>$B$39="no"</formula>
    </cfRule>
  </conditionalFormatting>
  <conditionalFormatting sqref="E40">
    <cfRule type="expression" dxfId="66" priority="88">
      <formula>$B$40="No"</formula>
    </cfRule>
  </conditionalFormatting>
  <conditionalFormatting sqref="E43">
    <cfRule type="expression" dxfId="65" priority="87">
      <formula>$B$43="No"</formula>
    </cfRule>
  </conditionalFormatting>
  <conditionalFormatting sqref="E44">
    <cfRule type="expression" dxfId="64" priority="86">
      <formula>$B$44="No"</formula>
    </cfRule>
  </conditionalFormatting>
  <conditionalFormatting sqref="E45">
    <cfRule type="expression" dxfId="63" priority="85">
      <formula>$B$45="No"</formula>
    </cfRule>
  </conditionalFormatting>
  <conditionalFormatting sqref="E46">
    <cfRule type="expression" dxfId="62" priority="84">
      <formula>$B$46="No"</formula>
    </cfRule>
  </conditionalFormatting>
  <conditionalFormatting sqref="E47">
    <cfRule type="expression" dxfId="61" priority="83">
      <formula>$B$47="No"</formula>
    </cfRule>
  </conditionalFormatting>
  <conditionalFormatting sqref="E48">
    <cfRule type="expression" dxfId="60" priority="82">
      <formula>$B$48="No"</formula>
    </cfRule>
  </conditionalFormatting>
  <conditionalFormatting sqref="E49">
    <cfRule type="expression" dxfId="59" priority="81">
      <formula>$B$49="No"</formula>
    </cfRule>
  </conditionalFormatting>
  <conditionalFormatting sqref="E50">
    <cfRule type="expression" dxfId="58" priority="80">
      <formula>$B$50="No"</formula>
    </cfRule>
  </conditionalFormatting>
  <conditionalFormatting sqref="B43">
    <cfRule type="cellIs" dxfId="57" priority="79" operator="equal">
      <formula>"No"</formula>
    </cfRule>
  </conditionalFormatting>
  <conditionalFormatting sqref="B44">
    <cfRule type="cellIs" dxfId="56" priority="78" operator="equal">
      <formula>"No"</formula>
    </cfRule>
  </conditionalFormatting>
  <conditionalFormatting sqref="B45">
    <cfRule type="cellIs" dxfId="55" priority="77" operator="equal">
      <formula>"No"</formula>
    </cfRule>
  </conditionalFormatting>
  <conditionalFormatting sqref="B46">
    <cfRule type="cellIs" dxfId="54" priority="76" operator="equal">
      <formula>"No"</formula>
    </cfRule>
  </conditionalFormatting>
  <conditionalFormatting sqref="B47">
    <cfRule type="cellIs" dxfId="53" priority="75" operator="equal">
      <formula>"No"</formula>
    </cfRule>
  </conditionalFormatting>
  <conditionalFormatting sqref="B48">
    <cfRule type="cellIs" dxfId="52" priority="74" operator="equal">
      <formula>"No"</formula>
    </cfRule>
  </conditionalFormatting>
  <conditionalFormatting sqref="B49">
    <cfRule type="cellIs" dxfId="51" priority="73" operator="equal">
      <formula>"No"</formula>
    </cfRule>
  </conditionalFormatting>
  <conditionalFormatting sqref="B50">
    <cfRule type="cellIs" dxfId="50" priority="72" operator="equal">
      <formula>"No"</formula>
    </cfRule>
  </conditionalFormatting>
  <conditionalFormatting sqref="I27:L27">
    <cfRule type="expression" dxfId="49" priority="67">
      <formula>$B$27="no"</formula>
    </cfRule>
  </conditionalFormatting>
  <conditionalFormatting sqref="I29:L29">
    <cfRule type="expression" dxfId="48" priority="66">
      <formula>$M29=$H29</formula>
    </cfRule>
  </conditionalFormatting>
  <conditionalFormatting sqref="I29:L29">
    <cfRule type="expression" dxfId="47" priority="63">
      <formula>$B$29="no"</formula>
    </cfRule>
  </conditionalFormatting>
  <conditionalFormatting sqref="I37:L37">
    <cfRule type="expression" dxfId="46" priority="58">
      <formula>$M37=$H37</formula>
    </cfRule>
  </conditionalFormatting>
  <conditionalFormatting sqref="I37:L37">
    <cfRule type="expression" dxfId="45" priority="55">
      <formula>$B$37="no"</formula>
    </cfRule>
  </conditionalFormatting>
  <conditionalFormatting sqref="I49:L49">
    <cfRule type="expression" dxfId="44" priority="54">
      <formula>$M49=$H49</formula>
    </cfRule>
  </conditionalFormatting>
  <conditionalFormatting sqref="I49:L49">
    <cfRule type="expression" dxfId="43" priority="51">
      <formula>$B$49="no"</formula>
    </cfRule>
  </conditionalFormatting>
  <conditionalFormatting sqref="I50:L50">
    <cfRule type="expression" dxfId="42" priority="50">
      <formula>$M50=$H50</formula>
    </cfRule>
  </conditionalFormatting>
  <conditionalFormatting sqref="I50:L50">
    <cfRule type="expression" dxfId="41" priority="49">
      <formula>$B$50="no"</formula>
    </cfRule>
  </conditionalFormatting>
  <conditionalFormatting sqref="M19:M23">
    <cfRule type="containsText" dxfId="40" priority="47" operator="containsText" text="FALSE">
      <formula>NOT(ISERROR(SEARCH("FALSE",M19)))</formula>
    </cfRule>
    <cfRule type="cellIs" dxfId="39" priority="48" operator="equal">
      <formula>"Not Relevant"</formula>
    </cfRule>
  </conditionalFormatting>
  <conditionalFormatting sqref="M19">
    <cfRule type="expression" dxfId="38" priority="46">
      <formula>$B$19="No"</formula>
    </cfRule>
  </conditionalFormatting>
  <conditionalFormatting sqref="M20">
    <cfRule type="expression" dxfId="37" priority="45">
      <formula>$B$20="No"</formula>
    </cfRule>
  </conditionalFormatting>
  <conditionalFormatting sqref="M21">
    <cfRule type="expression" dxfId="36" priority="44">
      <formula>$B$21="No"</formula>
    </cfRule>
  </conditionalFormatting>
  <conditionalFormatting sqref="M22">
    <cfRule type="expression" dxfId="35" priority="43">
      <formula>$B$22="No"</formula>
    </cfRule>
  </conditionalFormatting>
  <conditionalFormatting sqref="M23">
    <cfRule type="expression" dxfId="34" priority="42">
      <formula>$B$23="No"</formula>
    </cfRule>
  </conditionalFormatting>
  <conditionalFormatting sqref="E19:E21">
    <cfRule type="containsText" dxfId="33" priority="758" operator="containsText" text="FALSE">
      <formula>NOT(ISERROR(SEARCH("FALSE",E19)))</formula>
    </cfRule>
  </conditionalFormatting>
  <conditionalFormatting sqref="M26">
    <cfRule type="containsText" dxfId="32" priority="39" operator="containsText" text="FALSE">
      <formula>NOT(ISERROR(SEARCH("FALSE",M26)))</formula>
    </cfRule>
    <cfRule type="cellIs" dxfId="31" priority="40" operator="equal">
      <formula>"Not Relevant"</formula>
    </cfRule>
  </conditionalFormatting>
  <conditionalFormatting sqref="M26">
    <cfRule type="expression" dxfId="30" priority="38">
      <formula>$B$26="No"</formula>
    </cfRule>
  </conditionalFormatting>
  <conditionalFormatting sqref="M27">
    <cfRule type="containsText" dxfId="29" priority="36" operator="containsText" text="FALSE">
      <formula>NOT(ISERROR(SEARCH("FALSE",M27)))</formula>
    </cfRule>
    <cfRule type="cellIs" dxfId="28" priority="37" operator="equal">
      <formula>"Not Relevant"</formula>
    </cfRule>
  </conditionalFormatting>
  <conditionalFormatting sqref="M27">
    <cfRule type="expression" dxfId="27" priority="35">
      <formula>$B$27="No"</formula>
    </cfRule>
  </conditionalFormatting>
  <conditionalFormatting sqref="M29:M31">
    <cfRule type="containsText" dxfId="26" priority="33" operator="containsText" text="FALSE">
      <formula>NOT(ISERROR(SEARCH("FALSE",M29)))</formula>
    </cfRule>
    <cfRule type="cellIs" dxfId="25" priority="34" operator="equal">
      <formula>"Not Relevant"</formula>
    </cfRule>
  </conditionalFormatting>
  <conditionalFormatting sqref="M30">
    <cfRule type="expression" dxfId="24" priority="32">
      <formula>$B$30="No"</formula>
    </cfRule>
  </conditionalFormatting>
  <conditionalFormatting sqref="M29">
    <cfRule type="expression" dxfId="23" priority="31">
      <formula>$M29=$H29</formula>
    </cfRule>
  </conditionalFormatting>
  <conditionalFormatting sqref="M31">
    <cfRule type="expression" dxfId="22" priority="29">
      <formula>$B$31="no"</formula>
    </cfRule>
  </conditionalFormatting>
  <conditionalFormatting sqref="M34:M38">
    <cfRule type="containsText" dxfId="21" priority="27" operator="containsText" text="FALSE">
      <formula>NOT(ISERROR(SEARCH("FALSE",M34)))</formula>
    </cfRule>
    <cfRule type="cellIs" dxfId="20" priority="28" operator="equal">
      <formula>"Not Relevant"</formula>
    </cfRule>
  </conditionalFormatting>
  <conditionalFormatting sqref="M34">
    <cfRule type="expression" dxfId="19" priority="26">
      <formula>$B$34="no"</formula>
    </cfRule>
  </conditionalFormatting>
  <conditionalFormatting sqref="M43:M45">
    <cfRule type="containsText" dxfId="18" priority="24" operator="containsText" text="FALSE">
      <formula>NOT(ISERROR(SEARCH("FALSE",M43)))</formula>
    </cfRule>
    <cfRule type="cellIs" dxfId="17" priority="25" operator="equal">
      <formula>"Not Relevant"</formula>
    </cfRule>
  </conditionalFormatting>
  <conditionalFormatting sqref="M43">
    <cfRule type="expression" dxfId="16" priority="23">
      <formula>$B$43="no"</formula>
    </cfRule>
  </conditionalFormatting>
  <conditionalFormatting sqref="M47:M50">
    <cfRule type="containsText" dxfId="15" priority="21" operator="containsText" text="FALSE">
      <formula>NOT(ISERROR(SEARCH("FALSE",M47)))</formula>
    </cfRule>
    <cfRule type="cellIs" dxfId="14" priority="22" operator="equal">
      <formula>"Not Relevant"</formula>
    </cfRule>
  </conditionalFormatting>
  <conditionalFormatting sqref="M47">
    <cfRule type="expression" dxfId="13" priority="20">
      <formula>$B$47="no"</formula>
    </cfRule>
  </conditionalFormatting>
  <conditionalFormatting sqref="M35">
    <cfRule type="expression" dxfId="12" priority="19">
      <formula>$B$35="no"</formula>
    </cfRule>
  </conditionalFormatting>
  <conditionalFormatting sqref="M37">
    <cfRule type="expression" dxfId="11" priority="18">
      <formula>$B$37="no"</formula>
    </cfRule>
  </conditionalFormatting>
  <conditionalFormatting sqref="M38">
    <cfRule type="expression" dxfId="10" priority="17">
      <formula>$B$38="no"</formula>
    </cfRule>
  </conditionalFormatting>
  <conditionalFormatting sqref="M44">
    <cfRule type="expression" dxfId="9" priority="16">
      <formula>$B$44="no"</formula>
    </cfRule>
  </conditionalFormatting>
  <conditionalFormatting sqref="M45">
    <cfRule type="expression" dxfId="8" priority="15">
      <formula>$B$45="no"</formula>
    </cfRule>
  </conditionalFormatting>
  <conditionalFormatting sqref="M48">
    <cfRule type="expression" dxfId="7" priority="14">
      <formula>$B$48="no"</formula>
    </cfRule>
  </conditionalFormatting>
  <conditionalFormatting sqref="M36">
    <cfRule type="expression" dxfId="6" priority="13">
      <formula>$M36=$H36</formula>
    </cfRule>
  </conditionalFormatting>
  <conditionalFormatting sqref="E20">
    <cfRule type="expression" dxfId="5" priority="41">
      <formula>$B$20="no"</formula>
    </cfRule>
  </conditionalFormatting>
  <conditionalFormatting sqref="E19">
    <cfRule type="expression" dxfId="4" priority="12">
      <formula>$B$19="no"</formula>
    </cfRule>
  </conditionalFormatting>
  <conditionalFormatting sqref="E21">
    <cfRule type="expression" dxfId="3" priority="11">
      <formula>$B$21="no"</formula>
    </cfRule>
  </conditionalFormatting>
  <conditionalFormatting sqref="A8">
    <cfRule type="containsText" dxfId="2" priority="7" operator="containsText" text="Must complete Table 3">
      <formula>NOT(ISERROR(SEARCH("Must complete Table 3",A8)))</formula>
    </cfRule>
  </conditionalFormatting>
  <conditionalFormatting sqref="A12">
    <cfRule type="cellIs" dxfId="1" priority="6" operator="equal">
      <formula>"No"</formula>
    </cfRule>
  </conditionalFormatting>
  <conditionalFormatting sqref="A12">
    <cfRule type="containsText" dxfId="0" priority="5" operator="containsText" text="Must complete Table 3">
      <formula>NOT(ISERROR(SEARCH("Must complete Table 3",A12)))</formula>
    </cfRule>
  </conditionalFormatting>
  <pageMargins left="0.7" right="0.7" top="0.75" bottom="0.75" header="0.3" footer="0.3"/>
  <pageSetup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CALCULATE RESULTS-USE ONLINE 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Lisa Sumi</cp:lastModifiedBy>
  <dcterms:created xsi:type="dcterms:W3CDTF">2019-08-28T01:10:51Z</dcterms:created>
  <dcterms:modified xsi:type="dcterms:W3CDTF">2022-03-27T17:45:38Z</dcterms:modified>
</cp:coreProperties>
</file>